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2. Statement of Financial Position\"/>
    </mc:Choice>
  </mc:AlternateContent>
  <xr:revisionPtr revIDLastSave="0" documentId="13_ncr:1_{6F9CCE6C-107E-4A04-B392-4D7E986A4D48}" xr6:coauthVersionLast="47" xr6:coauthVersionMax="47" xr10:uidLastSave="{00000000-0000-0000-0000-000000000000}"/>
  <workbookProtection workbookAlgorithmName="SHA-512" workbookHashValue="GgWyzqvBdUbGuUTUWNIEmVM0RqhaxUUnxQz+CrCavbClqnhZBlAGY/cu37w1tyzjsBtFcLm7tvcg/fN7i6az3g==" workbookSaltValue="m0HkCKFFYXKBg6t07RMhww==" workbookSpinCount="100000" lockStructure="1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Z44" i="2" s="1"/>
  <c r="W44" i="2"/>
  <c r="V44" i="2"/>
  <c r="G44" i="2"/>
  <c r="F44" i="2"/>
  <c r="F45" i="2" s="1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Y26" i="2"/>
  <c r="Q26" i="2"/>
  <c r="Q45" i="2" s="1"/>
  <c r="I26" i="2"/>
  <c r="AA25" i="2"/>
  <c r="AA26" i="2" s="1"/>
  <c r="AA45" i="2" s="1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W45" i="2" s="1"/>
  <c r="V13" i="2"/>
  <c r="V26" i="2" s="1"/>
  <c r="U13" i="2"/>
  <c r="U26" i="2" s="1"/>
  <c r="T13" i="2"/>
  <c r="T26" i="2" s="1"/>
  <c r="S13" i="2"/>
  <c r="R13" i="2"/>
  <c r="R26" i="2" s="1"/>
  <c r="R45" i="2" s="1"/>
  <c r="Q13" i="2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J26" i="2" s="1"/>
  <c r="J45" i="2" s="1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Z50" i="3" s="1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L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W44" i="3" s="1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K37" i="3"/>
  <c r="K44" i="3" s="1"/>
  <c r="J37" i="3"/>
  <c r="J44" i="3" s="1"/>
  <c r="I37" i="3"/>
  <c r="I44" i="3" s="1"/>
  <c r="H37" i="3"/>
  <c r="G37" i="3"/>
  <c r="G44" i="3" s="1"/>
  <c r="G45" i="3" s="1"/>
  <c r="F37" i="3"/>
  <c r="F44" i="3" s="1"/>
  <c r="E37" i="3"/>
  <c r="E44" i="3" s="1"/>
  <c r="D37" i="3"/>
  <c r="D44" i="3" s="1"/>
  <c r="C37" i="3"/>
  <c r="C44" i="3" s="1"/>
  <c r="R26" i="3"/>
  <c r="O26" i="3"/>
  <c r="J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Z26" i="3" s="1"/>
  <c r="W13" i="3"/>
  <c r="W26" i="3" s="1"/>
  <c r="V13" i="3"/>
  <c r="V26" i="3" s="1"/>
  <c r="V45" i="3" s="1"/>
  <c r="U13" i="3"/>
  <c r="U26" i="3" s="1"/>
  <c r="T13" i="3"/>
  <c r="T26" i="3" s="1"/>
  <c r="S13" i="3"/>
  <c r="R13" i="3"/>
  <c r="Q13" i="3"/>
  <c r="Q26" i="3" s="1"/>
  <c r="P13" i="3"/>
  <c r="P26" i="3" s="1"/>
  <c r="O13" i="3"/>
  <c r="N13" i="3"/>
  <c r="N26" i="3" s="1"/>
  <c r="N45" i="3" s="1"/>
  <c r="M13" i="3"/>
  <c r="M26" i="3" s="1"/>
  <c r="L13" i="3"/>
  <c r="L26" i="3" s="1"/>
  <c r="K13" i="3"/>
  <c r="J13" i="3"/>
  <c r="I13" i="3"/>
  <c r="I26" i="3" s="1"/>
  <c r="H13" i="3"/>
  <c r="H26" i="3" s="1"/>
  <c r="G13" i="3"/>
  <c r="G26" i="3" s="1"/>
  <c r="F13" i="3"/>
  <c r="F26" i="3" s="1"/>
  <c r="F45" i="3" s="1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L44" i="4"/>
  <c r="AA43" i="4"/>
  <c r="Y43" i="4"/>
  <c r="X43" i="4"/>
  <c r="Z43" i="4" s="1"/>
  <c r="W43" i="4"/>
  <c r="V43" i="4"/>
  <c r="U43" i="4"/>
  <c r="T43" i="4"/>
  <c r="T44" i="4" s="1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U37" i="4"/>
  <c r="U44" i="4" s="1"/>
  <c r="T37" i="4"/>
  <c r="S37" i="4"/>
  <c r="S44" i="4" s="1"/>
  <c r="R37" i="4"/>
  <c r="R44" i="4" s="1"/>
  <c r="Q37" i="4"/>
  <c r="P37" i="4"/>
  <c r="O37" i="4"/>
  <c r="N37" i="4"/>
  <c r="M37" i="4"/>
  <c r="M44" i="4" s="1"/>
  <c r="L37" i="4"/>
  <c r="K37" i="4"/>
  <c r="K44" i="4" s="1"/>
  <c r="J37" i="4"/>
  <c r="J44" i="4" s="1"/>
  <c r="I37" i="4"/>
  <c r="H37" i="4"/>
  <c r="H44" i="4" s="1"/>
  <c r="G37" i="4"/>
  <c r="G44" i="4" s="1"/>
  <c r="F37" i="4"/>
  <c r="E37" i="4"/>
  <c r="E44" i="4" s="1"/>
  <c r="D37" i="4"/>
  <c r="D44" i="4" s="1"/>
  <c r="C37" i="4"/>
  <c r="C44" i="4" s="1"/>
  <c r="S26" i="4"/>
  <c r="R26" i="4"/>
  <c r="J26" i="4"/>
  <c r="J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R13" i="4"/>
  <c r="Q13" i="4"/>
  <c r="Q26" i="4" s="1"/>
  <c r="P13" i="4"/>
  <c r="P26" i="4" s="1"/>
  <c r="O13" i="4"/>
  <c r="N13" i="4"/>
  <c r="N26" i="4" s="1"/>
  <c r="M13" i="4"/>
  <c r="M26" i="4" s="1"/>
  <c r="L13" i="4"/>
  <c r="L26" i="4" s="1"/>
  <c r="K13" i="4"/>
  <c r="K26" i="4" s="1"/>
  <c r="J13" i="4"/>
  <c r="I13" i="4"/>
  <c r="I26" i="4" s="1"/>
  <c r="H13" i="4"/>
  <c r="H26" i="4" s="1"/>
  <c r="G13" i="4"/>
  <c r="F13" i="4"/>
  <c r="F26" i="4" s="1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T44" i="5"/>
  <c r="AA43" i="5"/>
  <c r="Y43" i="5"/>
  <c r="X43" i="5"/>
  <c r="Z43" i="5" s="1"/>
  <c r="W43" i="5"/>
  <c r="W44" i="5" s="1"/>
  <c r="V43" i="5"/>
  <c r="U43" i="5"/>
  <c r="T43" i="5"/>
  <c r="S43" i="5"/>
  <c r="R43" i="5"/>
  <c r="Q43" i="5"/>
  <c r="P43" i="5"/>
  <c r="P44" i="5" s="1"/>
  <c r="O43" i="5"/>
  <c r="O44" i="5" s="1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V37" i="5"/>
  <c r="V44" i="5" s="1"/>
  <c r="U37" i="5"/>
  <c r="T37" i="5"/>
  <c r="S37" i="5"/>
  <c r="S44" i="5" s="1"/>
  <c r="R37" i="5"/>
  <c r="R44" i="5" s="1"/>
  <c r="Q37" i="5"/>
  <c r="Q44" i="5" s="1"/>
  <c r="P37" i="5"/>
  <c r="O37" i="5"/>
  <c r="N37" i="5"/>
  <c r="N44" i="5" s="1"/>
  <c r="M37" i="5"/>
  <c r="L37" i="5"/>
  <c r="L44" i="5" s="1"/>
  <c r="K37" i="5"/>
  <c r="K44" i="5" s="1"/>
  <c r="J37" i="5"/>
  <c r="J44" i="5" s="1"/>
  <c r="I37" i="5"/>
  <c r="I44" i="5" s="1"/>
  <c r="H37" i="5"/>
  <c r="G37" i="5"/>
  <c r="G44" i="5" s="1"/>
  <c r="F37" i="5"/>
  <c r="F44" i="5" s="1"/>
  <c r="E37" i="5"/>
  <c r="D37" i="5"/>
  <c r="D44" i="5" s="1"/>
  <c r="C37" i="5"/>
  <c r="C44" i="5" s="1"/>
  <c r="S26" i="5"/>
  <c r="S45" i="5" s="1"/>
  <c r="R26" i="5"/>
  <c r="R45" i="5" s="1"/>
  <c r="J26" i="5"/>
  <c r="J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R13" i="5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J13" i="5"/>
  <c r="I13" i="5"/>
  <c r="I26" i="5" s="1"/>
  <c r="H13" i="5"/>
  <c r="H26" i="5" s="1"/>
  <c r="G13" i="5"/>
  <c r="G26" i="5" s="1"/>
  <c r="G45" i="5" s="1"/>
  <c r="F13" i="5"/>
  <c r="F26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T44" i="6"/>
  <c r="O44" i="6"/>
  <c r="D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V45" i="6" s="1"/>
  <c r="U37" i="6"/>
  <c r="U44" i="6" s="1"/>
  <c r="T37" i="6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G37" i="6"/>
  <c r="G44" i="6" s="1"/>
  <c r="F37" i="6"/>
  <c r="F44" i="6" s="1"/>
  <c r="E37" i="6"/>
  <c r="D37" i="6"/>
  <c r="C37" i="6"/>
  <c r="C44" i="6" s="1"/>
  <c r="AA26" i="6"/>
  <c r="AA45" i="6" s="1"/>
  <c r="Z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W45" i="6" s="1"/>
  <c r="V13" i="6"/>
  <c r="V26" i="6" s="1"/>
  <c r="U13" i="6"/>
  <c r="U26" i="6" s="1"/>
  <c r="U45" i="6" s="1"/>
  <c r="T13" i="6"/>
  <c r="T26" i="6" s="1"/>
  <c r="S13" i="6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J13" i="6"/>
  <c r="J26" i="6" s="1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D45" i="6" s="1"/>
  <c r="C13" i="6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AA43" i="7"/>
  <c r="Y43" i="7"/>
  <c r="X43" i="7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H44" i="7" s="1"/>
  <c r="G43" i="7"/>
  <c r="F43" i="7"/>
  <c r="E43" i="7"/>
  <c r="D43" i="7"/>
  <c r="C43" i="7"/>
  <c r="AA37" i="7"/>
  <c r="AA44" i="7" s="1"/>
  <c r="Z37" i="7"/>
  <c r="Y37" i="7"/>
  <c r="X37" i="7"/>
  <c r="W37" i="7"/>
  <c r="V37" i="7"/>
  <c r="U37" i="7"/>
  <c r="U44" i="7" s="1"/>
  <c r="T37" i="7"/>
  <c r="T44" i="7" s="1"/>
  <c r="S37" i="7"/>
  <c r="S44" i="7" s="1"/>
  <c r="R37" i="7"/>
  <c r="R44" i="7" s="1"/>
  <c r="Q37" i="7"/>
  <c r="P37" i="7"/>
  <c r="O37" i="7"/>
  <c r="O44" i="7" s="1"/>
  <c r="N37" i="7"/>
  <c r="M37" i="7"/>
  <c r="M44" i="7" s="1"/>
  <c r="L37" i="7"/>
  <c r="L44" i="7" s="1"/>
  <c r="K37" i="7"/>
  <c r="K44" i="7" s="1"/>
  <c r="J37" i="7"/>
  <c r="J44" i="7" s="1"/>
  <c r="I37" i="7"/>
  <c r="H37" i="7"/>
  <c r="G37" i="7"/>
  <c r="G44" i="7" s="1"/>
  <c r="F37" i="7"/>
  <c r="E37" i="7"/>
  <c r="E44" i="7" s="1"/>
  <c r="D37" i="7"/>
  <c r="D44" i="7" s="1"/>
  <c r="C37" i="7"/>
  <c r="C44" i="7" s="1"/>
  <c r="Z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W45" i="7" s="1"/>
  <c r="V13" i="7"/>
  <c r="V26" i="7" s="1"/>
  <c r="U13" i="7"/>
  <c r="U26" i="7" s="1"/>
  <c r="T13" i="7"/>
  <c r="T26" i="7" s="1"/>
  <c r="S13" i="7"/>
  <c r="R13" i="7"/>
  <c r="R26" i="7" s="1"/>
  <c r="Q13" i="7"/>
  <c r="Q26" i="7" s="1"/>
  <c r="P13" i="7"/>
  <c r="P26" i="7" s="1"/>
  <c r="O13" i="7"/>
  <c r="O26" i="7" s="1"/>
  <c r="O45" i="7" s="1"/>
  <c r="N13" i="7"/>
  <c r="N26" i="7" s="1"/>
  <c r="M13" i="7"/>
  <c r="M26" i="7" s="1"/>
  <c r="L13" i="7"/>
  <c r="L26" i="7" s="1"/>
  <c r="K13" i="7"/>
  <c r="J13" i="7"/>
  <c r="J26" i="7" s="1"/>
  <c r="I13" i="7"/>
  <c r="I26" i="7" s="1"/>
  <c r="H13" i="7"/>
  <c r="H26" i="7" s="1"/>
  <c r="G13" i="7"/>
  <c r="G26" i="7" s="1"/>
  <c r="G45" i="7" s="1"/>
  <c r="F13" i="7"/>
  <c r="F26" i="7" s="1"/>
  <c r="E13" i="7"/>
  <c r="E26" i="7" s="1"/>
  <c r="D13" i="7"/>
  <c r="D26" i="7" s="1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D37" i="8"/>
  <c r="D44" i="8" s="1"/>
  <c r="C37" i="8"/>
  <c r="C44" i="8" s="1"/>
  <c r="S26" i="8"/>
  <c r="S45" i="8" s="1"/>
  <c r="O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X26" i="8" s="1"/>
  <c r="W13" i="8"/>
  <c r="W26" i="8" s="1"/>
  <c r="V13" i="8"/>
  <c r="V26" i="8" s="1"/>
  <c r="U13" i="8"/>
  <c r="U26" i="8" s="1"/>
  <c r="T13" i="8"/>
  <c r="T26" i="8" s="1"/>
  <c r="S13" i="8"/>
  <c r="R13" i="8"/>
  <c r="Q13" i="8"/>
  <c r="Q26" i="8" s="1"/>
  <c r="Q45" i="8" s="1"/>
  <c r="P13" i="8"/>
  <c r="P26" i="8" s="1"/>
  <c r="O13" i="8"/>
  <c r="N13" i="8"/>
  <c r="N26" i="8" s="1"/>
  <c r="M13" i="8"/>
  <c r="M26" i="8" s="1"/>
  <c r="L13" i="8"/>
  <c r="L26" i="8" s="1"/>
  <c r="K13" i="8"/>
  <c r="K26" i="8" s="1"/>
  <c r="K45" i="8" s="1"/>
  <c r="J13" i="8"/>
  <c r="I13" i="8"/>
  <c r="I26" i="8" s="1"/>
  <c r="I45" i="8" s="1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C45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U45" i="9"/>
  <c r="E45" i="9"/>
  <c r="V44" i="9"/>
  <c r="F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E37" i="9"/>
  <c r="E44" i="9" s="1"/>
  <c r="D37" i="9"/>
  <c r="C37" i="9"/>
  <c r="C44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X26" i="9" s="1"/>
  <c r="W13" i="9"/>
  <c r="W26" i="9" s="1"/>
  <c r="V13" i="9"/>
  <c r="V26" i="9" s="1"/>
  <c r="U13" i="9"/>
  <c r="U26" i="9" s="1"/>
  <c r="T13" i="9"/>
  <c r="T26" i="9" s="1"/>
  <c r="S13" i="9"/>
  <c r="S26" i="9" s="1"/>
  <c r="R13" i="9"/>
  <c r="R26" i="9" s="1"/>
  <c r="R45" i="9" s="1"/>
  <c r="Q13" i="9"/>
  <c r="Q26" i="9" s="1"/>
  <c r="Q45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J26" i="9" s="1"/>
  <c r="J45" i="9" s="1"/>
  <c r="I13" i="9"/>
  <c r="I26" i="9" s="1"/>
  <c r="I45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C45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O45" i="10"/>
  <c r="L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T37" i="10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W26" i="10"/>
  <c r="T26" i="10"/>
  <c r="L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P26" i="10" s="1"/>
  <c r="P45" i="10" s="1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Z13" i="10"/>
  <c r="Y13" i="10"/>
  <c r="X13" i="10"/>
  <c r="W13" i="10"/>
  <c r="V13" i="10"/>
  <c r="U13" i="10"/>
  <c r="U26" i="10" s="1"/>
  <c r="T13" i="10"/>
  <c r="S13" i="10"/>
  <c r="S26" i="10" s="1"/>
  <c r="R13" i="10"/>
  <c r="R26" i="10" s="1"/>
  <c r="Q13" i="10"/>
  <c r="P13" i="10"/>
  <c r="O13" i="10"/>
  <c r="O26" i="10" s="1"/>
  <c r="N13" i="10"/>
  <c r="M13" i="10"/>
  <c r="M26" i="10" s="1"/>
  <c r="L13" i="10"/>
  <c r="K13" i="10"/>
  <c r="K26" i="10" s="1"/>
  <c r="J13" i="10"/>
  <c r="J26" i="10" s="1"/>
  <c r="I13" i="10"/>
  <c r="H13" i="10"/>
  <c r="H26" i="10" s="1"/>
  <c r="H45" i="10" s="1"/>
  <c r="G13" i="10"/>
  <c r="G26" i="10" s="1"/>
  <c r="G45" i="10" s="1"/>
  <c r="F13" i="10"/>
  <c r="E13" i="10"/>
  <c r="E26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M44" i="11"/>
  <c r="L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P37" i="11"/>
  <c r="P44" i="11" s="1"/>
  <c r="O37" i="11"/>
  <c r="O44" i="11" s="1"/>
  <c r="N37" i="11"/>
  <c r="N44" i="11" s="1"/>
  <c r="M37" i="1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O26" i="11"/>
  <c r="L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Z13" i="11" s="1"/>
  <c r="W13" i="11"/>
  <c r="W26" i="11" s="1"/>
  <c r="V13" i="11"/>
  <c r="U13" i="11"/>
  <c r="T13" i="11"/>
  <c r="T26" i="11" s="1"/>
  <c r="S13" i="11"/>
  <c r="R13" i="11"/>
  <c r="R26" i="11" s="1"/>
  <c r="R45" i="11" s="1"/>
  <c r="Q13" i="11"/>
  <c r="Q26" i="11" s="1"/>
  <c r="P13" i="11"/>
  <c r="P26" i="11" s="1"/>
  <c r="P45" i="11" s="1"/>
  <c r="O13" i="11"/>
  <c r="N13" i="11"/>
  <c r="M13" i="11"/>
  <c r="L13" i="11"/>
  <c r="K13" i="11"/>
  <c r="J13" i="11"/>
  <c r="J26" i="11" s="1"/>
  <c r="J45" i="11" s="1"/>
  <c r="I13" i="11"/>
  <c r="I26" i="11" s="1"/>
  <c r="H13" i="11"/>
  <c r="G13" i="11"/>
  <c r="G26" i="11" s="1"/>
  <c r="F13" i="11"/>
  <c r="E13" i="1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Q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X44" i="12" s="1"/>
  <c r="Z44" i="12" s="1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W26" i="12"/>
  <c r="AA25" i="12"/>
  <c r="Y25" i="12"/>
  <c r="X25" i="12"/>
  <c r="W25" i="12"/>
  <c r="V25" i="12"/>
  <c r="U25" i="12"/>
  <c r="T25" i="12"/>
  <c r="S25" i="12"/>
  <c r="R25" i="12"/>
  <c r="Q25" i="12"/>
  <c r="P25" i="12"/>
  <c r="P26" i="12" s="1"/>
  <c r="P45" i="12" s="1"/>
  <c r="O25" i="12"/>
  <c r="N25" i="12"/>
  <c r="M25" i="12"/>
  <c r="L25" i="12"/>
  <c r="K25" i="12"/>
  <c r="J25" i="12"/>
  <c r="I25" i="12"/>
  <c r="H25" i="12"/>
  <c r="H26" i="12" s="1"/>
  <c r="H45" i="12" s="1"/>
  <c r="G25" i="12"/>
  <c r="F25" i="12"/>
  <c r="E25" i="12"/>
  <c r="D25" i="12"/>
  <c r="C25" i="12"/>
  <c r="AA13" i="12"/>
  <c r="AA26" i="12" s="1"/>
  <c r="Z13" i="12"/>
  <c r="Y13" i="12"/>
  <c r="X13" i="12"/>
  <c r="W13" i="12"/>
  <c r="V13" i="12"/>
  <c r="U13" i="12"/>
  <c r="U26" i="12" s="1"/>
  <c r="T13" i="12"/>
  <c r="T26" i="12" s="1"/>
  <c r="T45" i="12" s="1"/>
  <c r="S13" i="12"/>
  <c r="S26" i="12" s="1"/>
  <c r="R13" i="12"/>
  <c r="R26" i="12" s="1"/>
  <c r="R45" i="12" s="1"/>
  <c r="Q13" i="12"/>
  <c r="P13" i="12"/>
  <c r="O13" i="12"/>
  <c r="O26" i="12" s="1"/>
  <c r="O45" i="12" s="1"/>
  <c r="N13" i="12"/>
  <c r="M13" i="12"/>
  <c r="M26" i="12" s="1"/>
  <c r="L13" i="12"/>
  <c r="L26" i="12" s="1"/>
  <c r="K13" i="12"/>
  <c r="K26" i="12" s="1"/>
  <c r="J13" i="12"/>
  <c r="J26" i="12" s="1"/>
  <c r="J45" i="12" s="1"/>
  <c r="I13" i="12"/>
  <c r="H13" i="12"/>
  <c r="G13" i="12"/>
  <c r="G26" i="12" s="1"/>
  <c r="F13" i="12"/>
  <c r="E13" i="12"/>
  <c r="E26" i="12" s="1"/>
  <c r="D13" i="12"/>
  <c r="D26" i="12" s="1"/>
  <c r="D45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Q44" i="13"/>
  <c r="L44" i="13"/>
  <c r="I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Z44" i="13" s="1"/>
  <c r="W37" i="13"/>
  <c r="W44" i="13" s="1"/>
  <c r="V37" i="13"/>
  <c r="U37" i="13"/>
  <c r="T37" i="13"/>
  <c r="T44" i="13" s="1"/>
  <c r="S37" i="13"/>
  <c r="S44" i="13" s="1"/>
  <c r="R37" i="13"/>
  <c r="R44" i="13" s="1"/>
  <c r="Q37" i="13"/>
  <c r="P37" i="13"/>
  <c r="P44" i="13" s="1"/>
  <c r="O37" i="13"/>
  <c r="O44" i="13" s="1"/>
  <c r="N37" i="13"/>
  <c r="N44" i="13" s="1"/>
  <c r="M37" i="13"/>
  <c r="L37" i="13"/>
  <c r="K37" i="13"/>
  <c r="K44" i="13" s="1"/>
  <c r="J37" i="13"/>
  <c r="J44" i="13" s="1"/>
  <c r="I37" i="13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G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W26" i="13" s="1"/>
  <c r="V13" i="13"/>
  <c r="V26" i="13" s="1"/>
  <c r="U13" i="13"/>
  <c r="T13" i="13"/>
  <c r="T26" i="13" s="1"/>
  <c r="T45" i="13" s="1"/>
  <c r="S13" i="13"/>
  <c r="S26" i="13" s="1"/>
  <c r="S45" i="13" s="1"/>
  <c r="R13" i="13"/>
  <c r="R26" i="13" s="1"/>
  <c r="R45" i="13" s="1"/>
  <c r="Q13" i="13"/>
  <c r="Q26" i="13" s="1"/>
  <c r="Q45" i="13" s="1"/>
  <c r="P13" i="13"/>
  <c r="O13" i="13"/>
  <c r="O26" i="13" s="1"/>
  <c r="O45" i="13" s="1"/>
  <c r="N13" i="13"/>
  <c r="N26" i="13" s="1"/>
  <c r="M13" i="13"/>
  <c r="L13" i="13"/>
  <c r="L26" i="13" s="1"/>
  <c r="L45" i="13" s="1"/>
  <c r="K13" i="13"/>
  <c r="K26" i="13" s="1"/>
  <c r="K45" i="13" s="1"/>
  <c r="J13" i="13"/>
  <c r="J26" i="13" s="1"/>
  <c r="J45" i="13" s="1"/>
  <c r="I13" i="13"/>
  <c r="I26" i="13" s="1"/>
  <c r="H13" i="13"/>
  <c r="G13" i="13"/>
  <c r="F13" i="13"/>
  <c r="F26" i="13" s="1"/>
  <c r="E13" i="13"/>
  <c r="D13" i="13"/>
  <c r="D26" i="13" s="1"/>
  <c r="D45" i="13" s="1"/>
  <c r="C13" i="13"/>
  <c r="C26" i="13" s="1"/>
  <c r="C45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5" i="14"/>
  <c r="Q44" i="14"/>
  <c r="L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P37" i="14"/>
  <c r="P44" i="14" s="1"/>
  <c r="O37" i="14"/>
  <c r="O44" i="14" s="1"/>
  <c r="N37" i="14"/>
  <c r="N44" i="14" s="1"/>
  <c r="M37" i="14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D45" i="14" s="1"/>
  <c r="C37" i="14"/>
  <c r="C44" i="14" s="1"/>
  <c r="W26" i="14"/>
  <c r="L26" i="14"/>
  <c r="L45" i="14" s="1"/>
  <c r="H26" i="14"/>
  <c r="H45" i="14" s="1"/>
  <c r="D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V13" i="14"/>
  <c r="V26" i="14" s="1"/>
  <c r="U13" i="14"/>
  <c r="T13" i="14"/>
  <c r="T26" i="14" s="1"/>
  <c r="S13" i="14"/>
  <c r="S26" i="14" s="1"/>
  <c r="R13" i="14"/>
  <c r="R26" i="14" s="1"/>
  <c r="R45" i="14" s="1"/>
  <c r="Q13" i="14"/>
  <c r="Q26" i="14" s="1"/>
  <c r="P13" i="14"/>
  <c r="O13" i="14"/>
  <c r="O26" i="14" s="1"/>
  <c r="N13" i="14"/>
  <c r="N26" i="14" s="1"/>
  <c r="M13" i="14"/>
  <c r="L13" i="14"/>
  <c r="K13" i="14"/>
  <c r="K26" i="14" s="1"/>
  <c r="K45" i="14" s="1"/>
  <c r="J13" i="14"/>
  <c r="J26" i="14" s="1"/>
  <c r="J45" i="14" s="1"/>
  <c r="I13" i="14"/>
  <c r="I26" i="14" s="1"/>
  <c r="H13" i="14"/>
  <c r="G13" i="14"/>
  <c r="G26" i="14" s="1"/>
  <c r="F13" i="14"/>
  <c r="F26" i="14" s="1"/>
  <c r="E13" i="14"/>
  <c r="D13" i="14"/>
  <c r="C13" i="14"/>
  <c r="C26" i="14" s="1"/>
  <c r="C45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Y44" i="15"/>
  <c r="Q44" i="15"/>
  <c r="L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D44" i="15" s="1"/>
  <c r="C43" i="15"/>
  <c r="AA37" i="15"/>
  <c r="AA44" i="15" s="1"/>
  <c r="Y37" i="15"/>
  <c r="X37" i="15"/>
  <c r="W37" i="15"/>
  <c r="V37" i="15"/>
  <c r="U37" i="15"/>
  <c r="U44" i="15" s="1"/>
  <c r="T37" i="15"/>
  <c r="T44" i="15" s="1"/>
  <c r="S37" i="15"/>
  <c r="S44" i="15" s="1"/>
  <c r="R37" i="15"/>
  <c r="Q37" i="15"/>
  <c r="P37" i="15"/>
  <c r="P44" i="15" s="1"/>
  <c r="O37" i="15"/>
  <c r="N37" i="15"/>
  <c r="M37" i="15"/>
  <c r="L37" i="15"/>
  <c r="K37" i="15"/>
  <c r="K44" i="15" s="1"/>
  <c r="J37" i="15"/>
  <c r="I37" i="15"/>
  <c r="I44" i="15" s="1"/>
  <c r="H37" i="15"/>
  <c r="H44" i="15" s="1"/>
  <c r="G37" i="15"/>
  <c r="F37" i="15"/>
  <c r="E37" i="15"/>
  <c r="D37" i="15"/>
  <c r="C37" i="15"/>
  <c r="C44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Z26" i="15" s="1"/>
  <c r="W13" i="15"/>
  <c r="W26" i="15" s="1"/>
  <c r="V13" i="15"/>
  <c r="V26" i="15" s="1"/>
  <c r="U13" i="15"/>
  <c r="U26" i="15" s="1"/>
  <c r="T13" i="15"/>
  <c r="T26" i="15" s="1"/>
  <c r="S13" i="15"/>
  <c r="R13" i="15"/>
  <c r="Q13" i="15"/>
  <c r="Q26" i="15" s="1"/>
  <c r="P13" i="15"/>
  <c r="P26" i="15" s="1"/>
  <c r="O13" i="15"/>
  <c r="O26" i="15" s="1"/>
  <c r="N13" i="15"/>
  <c r="N26" i="15" s="1"/>
  <c r="M13" i="15"/>
  <c r="M26" i="15" s="1"/>
  <c r="L13" i="15"/>
  <c r="L26" i="15" s="1"/>
  <c r="K13" i="15"/>
  <c r="K26" i="15" s="1"/>
  <c r="K45" i="15" s="1"/>
  <c r="J13" i="15"/>
  <c r="I13" i="15"/>
  <c r="I26" i="15" s="1"/>
  <c r="H13" i="15"/>
  <c r="H26" i="15" s="1"/>
  <c r="G13" i="15"/>
  <c r="G26" i="15" s="1"/>
  <c r="F13" i="15"/>
  <c r="F26" i="15" s="1"/>
  <c r="E13" i="15"/>
  <c r="E26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O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N44" i="16" s="1"/>
  <c r="M43" i="16"/>
  <c r="L43" i="16"/>
  <c r="K43" i="16"/>
  <c r="J43" i="16"/>
  <c r="I43" i="16"/>
  <c r="H43" i="16"/>
  <c r="G43" i="16"/>
  <c r="F43" i="16"/>
  <c r="F44" i="16" s="1"/>
  <c r="E43" i="16"/>
  <c r="D43" i="16"/>
  <c r="C43" i="16"/>
  <c r="AA37" i="16"/>
  <c r="AA44" i="16" s="1"/>
  <c r="Y37" i="16"/>
  <c r="Y44" i="16" s="1"/>
  <c r="X37" i="16"/>
  <c r="Z37" i="16" s="1"/>
  <c r="W37" i="16"/>
  <c r="W44" i="16" s="1"/>
  <c r="V37" i="16"/>
  <c r="V44" i="16" s="1"/>
  <c r="U37" i="16"/>
  <c r="U44" i="16" s="1"/>
  <c r="T37" i="16"/>
  <c r="S37" i="16"/>
  <c r="S44" i="16" s="1"/>
  <c r="R37" i="16"/>
  <c r="Q37" i="16"/>
  <c r="Q44" i="16" s="1"/>
  <c r="P37" i="16"/>
  <c r="P44" i="16" s="1"/>
  <c r="O37" i="16"/>
  <c r="N37" i="16"/>
  <c r="M37" i="16"/>
  <c r="M44" i="16" s="1"/>
  <c r="L37" i="16"/>
  <c r="K37" i="16"/>
  <c r="K44" i="16" s="1"/>
  <c r="J37" i="16"/>
  <c r="I37" i="16"/>
  <c r="I44" i="16" s="1"/>
  <c r="H37" i="16"/>
  <c r="G37" i="16"/>
  <c r="G44" i="16" s="1"/>
  <c r="G45" i="16" s="1"/>
  <c r="F37" i="16"/>
  <c r="E37" i="16"/>
  <c r="E44" i="16" s="1"/>
  <c r="D37" i="16"/>
  <c r="C37" i="16"/>
  <c r="C44" i="16" s="1"/>
  <c r="R26" i="16"/>
  <c r="K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X26" i="16" s="1"/>
  <c r="W13" i="16"/>
  <c r="W26" i="16" s="1"/>
  <c r="V13" i="16"/>
  <c r="V26" i="16" s="1"/>
  <c r="V45" i="16" s="1"/>
  <c r="U13" i="16"/>
  <c r="U26" i="16" s="1"/>
  <c r="T13" i="16"/>
  <c r="T26" i="16" s="1"/>
  <c r="S13" i="16"/>
  <c r="R13" i="16"/>
  <c r="Q13" i="16"/>
  <c r="Q26" i="16" s="1"/>
  <c r="P13" i="16"/>
  <c r="P26" i="16" s="1"/>
  <c r="O13" i="16"/>
  <c r="O26" i="16" s="1"/>
  <c r="N13" i="16"/>
  <c r="N26" i="16" s="1"/>
  <c r="N45" i="16" s="1"/>
  <c r="M13" i="16"/>
  <c r="M26" i="16" s="1"/>
  <c r="L13" i="16"/>
  <c r="L26" i="16" s="1"/>
  <c r="K13" i="16"/>
  <c r="J13" i="16"/>
  <c r="J26" i="16" s="1"/>
  <c r="I13" i="16"/>
  <c r="I26" i="16" s="1"/>
  <c r="H13" i="16"/>
  <c r="H26" i="16" s="1"/>
  <c r="G13" i="16"/>
  <c r="G26" i="16" s="1"/>
  <c r="F13" i="16"/>
  <c r="F26" i="16" s="1"/>
  <c r="F45" i="16" s="1"/>
  <c r="E13" i="16"/>
  <c r="E26" i="16" s="1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5" i="17"/>
  <c r="Y44" i="17"/>
  <c r="W44" i="17"/>
  <c r="O44" i="17"/>
  <c r="H44" i="17"/>
  <c r="G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P44" i="17" s="1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X44" i="17" s="1"/>
  <c r="W37" i="17"/>
  <c r="V37" i="17"/>
  <c r="V44" i="17" s="1"/>
  <c r="U37" i="17"/>
  <c r="T37" i="17"/>
  <c r="S37" i="17"/>
  <c r="S44" i="17" s="1"/>
  <c r="R37" i="17"/>
  <c r="Q37" i="17"/>
  <c r="Q44" i="17" s="1"/>
  <c r="P37" i="17"/>
  <c r="O37" i="17"/>
  <c r="N37" i="17"/>
  <c r="N44" i="17" s="1"/>
  <c r="M37" i="17"/>
  <c r="L37" i="17"/>
  <c r="K37" i="17"/>
  <c r="K44" i="17" s="1"/>
  <c r="J37" i="17"/>
  <c r="I37" i="17"/>
  <c r="I44" i="17" s="1"/>
  <c r="I45" i="17" s="1"/>
  <c r="H37" i="17"/>
  <c r="G37" i="17"/>
  <c r="F37" i="17"/>
  <c r="F44" i="17" s="1"/>
  <c r="E37" i="17"/>
  <c r="D37" i="17"/>
  <c r="C37" i="17"/>
  <c r="C44" i="17" s="1"/>
  <c r="I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Z26" i="17" s="1"/>
  <c r="W13" i="17"/>
  <c r="W26" i="17" s="1"/>
  <c r="W45" i="17" s="1"/>
  <c r="V13" i="17"/>
  <c r="V26" i="17" s="1"/>
  <c r="U13" i="17"/>
  <c r="U26" i="17" s="1"/>
  <c r="T13" i="17"/>
  <c r="T26" i="17" s="1"/>
  <c r="S13" i="17"/>
  <c r="S26" i="17" s="1"/>
  <c r="S45" i="17" s="1"/>
  <c r="R13" i="17"/>
  <c r="R26" i="17" s="1"/>
  <c r="Q13" i="17"/>
  <c r="Q26" i="17" s="1"/>
  <c r="P13" i="17"/>
  <c r="P26" i="17" s="1"/>
  <c r="O13" i="17"/>
  <c r="O26" i="17" s="1"/>
  <c r="O45" i="17" s="1"/>
  <c r="N13" i="17"/>
  <c r="N26" i="17" s="1"/>
  <c r="M13" i="17"/>
  <c r="M26" i="17" s="1"/>
  <c r="L13" i="17"/>
  <c r="L26" i="17" s="1"/>
  <c r="K13" i="17"/>
  <c r="J13" i="17"/>
  <c r="J26" i="17" s="1"/>
  <c r="I13" i="17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O44" i="18"/>
  <c r="O45" i="18" s="1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P44" i="18" s="1"/>
  <c r="P45" i="18" s="1"/>
  <c r="O43" i="18"/>
  <c r="N43" i="18"/>
  <c r="M43" i="18"/>
  <c r="L43" i="18"/>
  <c r="K43" i="18"/>
  <c r="J43" i="18"/>
  <c r="I43" i="18"/>
  <c r="H43" i="18"/>
  <c r="H44" i="18" s="1"/>
  <c r="H45" i="18" s="1"/>
  <c r="G43" i="18"/>
  <c r="F43" i="18"/>
  <c r="F44" i="18" s="1"/>
  <c r="E43" i="18"/>
  <c r="D43" i="18"/>
  <c r="C43" i="18"/>
  <c r="AA37" i="18"/>
  <c r="AA44" i="18" s="1"/>
  <c r="Z37" i="18"/>
  <c r="Y37" i="18"/>
  <c r="Y44" i="18" s="1"/>
  <c r="X37" i="18"/>
  <c r="W37" i="18"/>
  <c r="W44" i="18" s="1"/>
  <c r="V37" i="18"/>
  <c r="U37" i="18"/>
  <c r="U44" i="18" s="1"/>
  <c r="T37" i="18"/>
  <c r="S37" i="18"/>
  <c r="S44" i="18" s="1"/>
  <c r="R37" i="18"/>
  <c r="Q37" i="18"/>
  <c r="Q44" i="18" s="1"/>
  <c r="P37" i="18"/>
  <c r="O37" i="18"/>
  <c r="N37" i="18"/>
  <c r="M37" i="18"/>
  <c r="M44" i="18" s="1"/>
  <c r="L37" i="18"/>
  <c r="K37" i="18"/>
  <c r="K44" i="18" s="1"/>
  <c r="J37" i="18"/>
  <c r="I37" i="18"/>
  <c r="I44" i="18" s="1"/>
  <c r="I45" i="18" s="1"/>
  <c r="H37" i="18"/>
  <c r="G37" i="18"/>
  <c r="G44" i="18" s="1"/>
  <c r="F37" i="18"/>
  <c r="E37" i="18"/>
  <c r="E44" i="18" s="1"/>
  <c r="D37" i="18"/>
  <c r="C37" i="18"/>
  <c r="C44" i="18" s="1"/>
  <c r="Y26" i="18"/>
  <c r="Z26" i="18" s="1"/>
  <c r="AA25" i="18"/>
  <c r="Y25" i="18"/>
  <c r="Z25" i="18" s="1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L26" i="18" s="1"/>
  <c r="K13" i="18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5" i="19"/>
  <c r="G45" i="19"/>
  <c r="W44" i="19"/>
  <c r="F44" i="19"/>
  <c r="AA43" i="19"/>
  <c r="Y43" i="19"/>
  <c r="X43" i="19"/>
  <c r="W43" i="19"/>
  <c r="V43" i="19"/>
  <c r="U43" i="19"/>
  <c r="T43" i="19"/>
  <c r="S43" i="19"/>
  <c r="R43" i="19"/>
  <c r="Q43" i="19"/>
  <c r="P43" i="19"/>
  <c r="P44" i="19" s="1"/>
  <c r="P45" i="19" s="1"/>
  <c r="O43" i="19"/>
  <c r="N43" i="19"/>
  <c r="M43" i="19"/>
  <c r="L43" i="19"/>
  <c r="K43" i="19"/>
  <c r="J43" i="19"/>
  <c r="I43" i="19"/>
  <c r="H43" i="19"/>
  <c r="H44" i="19" s="1"/>
  <c r="H45" i="19" s="1"/>
  <c r="G43" i="19"/>
  <c r="F43" i="19"/>
  <c r="E43" i="19"/>
  <c r="D43" i="19"/>
  <c r="C43" i="19"/>
  <c r="AA37" i="19"/>
  <c r="AA44" i="19" s="1"/>
  <c r="Y37" i="19"/>
  <c r="Y44" i="19" s="1"/>
  <c r="Y45" i="19" s="1"/>
  <c r="X37" i="19"/>
  <c r="Z37" i="19" s="1"/>
  <c r="W37" i="19"/>
  <c r="V37" i="19"/>
  <c r="V44" i="19" s="1"/>
  <c r="U37" i="19"/>
  <c r="U44" i="19" s="1"/>
  <c r="T37" i="19"/>
  <c r="T44" i="19" s="1"/>
  <c r="S37" i="19"/>
  <c r="S44" i="19" s="1"/>
  <c r="R37" i="19"/>
  <c r="Q37" i="19"/>
  <c r="Q44" i="19" s="1"/>
  <c r="Q45" i="19" s="1"/>
  <c r="P37" i="19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I45" i="19" s="1"/>
  <c r="H37" i="19"/>
  <c r="G37" i="19"/>
  <c r="G44" i="19" s="1"/>
  <c r="F37" i="19"/>
  <c r="E37" i="19"/>
  <c r="E44" i="19" s="1"/>
  <c r="D37" i="19"/>
  <c r="D44" i="19" s="1"/>
  <c r="C37" i="19"/>
  <c r="C44" i="19" s="1"/>
  <c r="Y26" i="19"/>
  <c r="Q26" i="19"/>
  <c r="I26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X26" i="19" s="1"/>
  <c r="W13" i="19"/>
  <c r="W26" i="19" s="1"/>
  <c r="V13" i="19"/>
  <c r="V26" i="19" s="1"/>
  <c r="U13" i="19"/>
  <c r="U26" i="19" s="1"/>
  <c r="U45" i="19" s="1"/>
  <c r="T13" i="19"/>
  <c r="T26" i="19" s="1"/>
  <c r="T45" i="19" s="1"/>
  <c r="S13" i="19"/>
  <c r="R13" i="19"/>
  <c r="R26" i="19" s="1"/>
  <c r="Q13" i="19"/>
  <c r="P13" i="19"/>
  <c r="P26" i="19" s="1"/>
  <c r="O13" i="19"/>
  <c r="O26" i="19" s="1"/>
  <c r="N13" i="19"/>
  <c r="N26" i="19" s="1"/>
  <c r="M13" i="19"/>
  <c r="M26" i="19" s="1"/>
  <c r="M45" i="19" s="1"/>
  <c r="L13" i="19"/>
  <c r="L26" i="19" s="1"/>
  <c r="L45" i="19" s="1"/>
  <c r="K13" i="19"/>
  <c r="J13" i="19"/>
  <c r="J26" i="19" s="1"/>
  <c r="I13" i="19"/>
  <c r="H13" i="19"/>
  <c r="H26" i="19" s="1"/>
  <c r="G13" i="19"/>
  <c r="G26" i="19" s="1"/>
  <c r="F13" i="19"/>
  <c r="F26" i="19" s="1"/>
  <c r="F45" i="19" s="1"/>
  <c r="E13" i="19"/>
  <c r="E26" i="19" s="1"/>
  <c r="E45" i="19" s="1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J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I44" i="20" s="1"/>
  <c r="I45" i="20" s="1"/>
  <c r="H43" i="20"/>
  <c r="G43" i="20"/>
  <c r="F43" i="20"/>
  <c r="E43" i="20"/>
  <c r="D43" i="20"/>
  <c r="C43" i="20"/>
  <c r="AA37" i="20"/>
  <c r="AA44" i="20" s="1"/>
  <c r="Z37" i="20"/>
  <c r="Y37" i="20"/>
  <c r="X37" i="20"/>
  <c r="W37" i="20"/>
  <c r="W44" i="20" s="1"/>
  <c r="V37" i="20"/>
  <c r="V44" i="20" s="1"/>
  <c r="V45" i="20" s="1"/>
  <c r="U37" i="20"/>
  <c r="T37" i="20"/>
  <c r="T44" i="20" s="1"/>
  <c r="S37" i="20"/>
  <c r="S44" i="20" s="1"/>
  <c r="R37" i="20"/>
  <c r="R44" i="20" s="1"/>
  <c r="Q37" i="20"/>
  <c r="P37" i="20"/>
  <c r="O37" i="20"/>
  <c r="O44" i="20" s="1"/>
  <c r="N37" i="20"/>
  <c r="N44" i="20" s="1"/>
  <c r="M37" i="20"/>
  <c r="L37" i="20"/>
  <c r="L44" i="20" s="1"/>
  <c r="K37" i="20"/>
  <c r="J37" i="20"/>
  <c r="I37" i="20"/>
  <c r="H37" i="20"/>
  <c r="H44" i="20" s="1"/>
  <c r="G37" i="20"/>
  <c r="G44" i="20" s="1"/>
  <c r="F37" i="20"/>
  <c r="F44" i="20" s="1"/>
  <c r="E37" i="20"/>
  <c r="D37" i="20"/>
  <c r="D44" i="20" s="1"/>
  <c r="C37" i="20"/>
  <c r="Y26" i="20"/>
  <c r="Q26" i="20"/>
  <c r="L26" i="20"/>
  <c r="L45" i="20" s="1"/>
  <c r="J26" i="20"/>
  <c r="I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X26" i="20" s="1"/>
  <c r="W13" i="20"/>
  <c r="W26" i="20" s="1"/>
  <c r="W45" i="20" s="1"/>
  <c r="V13" i="20"/>
  <c r="V26" i="20" s="1"/>
  <c r="U13" i="20"/>
  <c r="U26" i="20" s="1"/>
  <c r="T13" i="20"/>
  <c r="T26" i="20" s="1"/>
  <c r="T45" i="20" s="1"/>
  <c r="S13" i="20"/>
  <c r="S26" i="20" s="1"/>
  <c r="S45" i="20" s="1"/>
  <c r="R13" i="20"/>
  <c r="Q13" i="20"/>
  <c r="P13" i="20"/>
  <c r="P26" i="20" s="1"/>
  <c r="O13" i="20"/>
  <c r="O26" i="20" s="1"/>
  <c r="N13" i="20"/>
  <c r="N26" i="20" s="1"/>
  <c r="M13" i="20"/>
  <c r="M26" i="20" s="1"/>
  <c r="L13" i="20"/>
  <c r="K13" i="20"/>
  <c r="K26" i="20" s="1"/>
  <c r="J13" i="20"/>
  <c r="I13" i="20"/>
  <c r="H13" i="20"/>
  <c r="H26" i="20" s="1"/>
  <c r="G13" i="20"/>
  <c r="G26" i="20" s="1"/>
  <c r="F13" i="20"/>
  <c r="F26" i="20" s="1"/>
  <c r="F45" i="20" s="1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Y44" i="21"/>
  <c r="S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Q45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V26" i="21"/>
  <c r="V45" i="21" s="1"/>
  <c r="U26" i="21"/>
  <c r="U45" i="21" s="1"/>
  <c r="T26" i="21"/>
  <c r="T45" i="21" s="1"/>
  <c r="M26" i="21"/>
  <c r="L26" i="21"/>
  <c r="D26" i="21"/>
  <c r="D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W13" i="21"/>
  <c r="W26" i="21" s="1"/>
  <c r="V13" i="21"/>
  <c r="U13" i="21"/>
  <c r="T13" i="21"/>
  <c r="S13" i="21"/>
  <c r="S26" i="21" s="1"/>
  <c r="S45" i="21" s="1"/>
  <c r="R13" i="21"/>
  <c r="R26" i="21" s="1"/>
  <c r="Q13" i="21"/>
  <c r="Q26" i="21" s="1"/>
  <c r="P13" i="21"/>
  <c r="P26" i="21" s="1"/>
  <c r="O13" i="21"/>
  <c r="O26" i="21" s="1"/>
  <c r="N13" i="21"/>
  <c r="N26" i="21" s="1"/>
  <c r="N45" i="21" s="1"/>
  <c r="M13" i="21"/>
  <c r="L13" i="21"/>
  <c r="K13" i="21"/>
  <c r="K26" i="21" s="1"/>
  <c r="J13" i="21"/>
  <c r="J26" i="21" s="1"/>
  <c r="I13" i="21"/>
  <c r="I26" i="21" s="1"/>
  <c r="H13" i="21"/>
  <c r="H26" i="21" s="1"/>
  <c r="G13" i="21"/>
  <c r="G26" i="21" s="1"/>
  <c r="F13" i="21"/>
  <c r="F26" i="21" s="1"/>
  <c r="F45" i="21" s="1"/>
  <c r="E13" i="21"/>
  <c r="E26" i="21" s="1"/>
  <c r="E45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S44" i="22"/>
  <c r="J44" i="22"/>
  <c r="I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W37" i="22"/>
  <c r="W44" i="22" s="1"/>
  <c r="V37" i="22"/>
  <c r="V44" i="22" s="1"/>
  <c r="U37" i="22"/>
  <c r="U44" i="22" s="1"/>
  <c r="T37" i="22"/>
  <c r="S37" i="22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J37" i="22"/>
  <c r="I37" i="22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V26" i="22"/>
  <c r="V45" i="22" s="1"/>
  <c r="F26" i="22"/>
  <c r="F45" i="22" s="1"/>
  <c r="E26" i="22"/>
  <c r="E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W13" i="22"/>
  <c r="W26" i="22" s="1"/>
  <c r="W45" i="22" s="1"/>
  <c r="V13" i="22"/>
  <c r="U13" i="22"/>
  <c r="U26" i="22" s="1"/>
  <c r="T13" i="22"/>
  <c r="T26" i="22" s="1"/>
  <c r="S13" i="22"/>
  <c r="S26" i="22" s="1"/>
  <c r="R13" i="22"/>
  <c r="R26" i="22" s="1"/>
  <c r="Q13" i="22"/>
  <c r="Q26" i="22" s="1"/>
  <c r="P13" i="22"/>
  <c r="P26" i="22" s="1"/>
  <c r="P45" i="22" s="1"/>
  <c r="O13" i="22"/>
  <c r="O26" i="22" s="1"/>
  <c r="O45" i="22" s="1"/>
  <c r="N13" i="22"/>
  <c r="M13" i="22"/>
  <c r="M26" i="22" s="1"/>
  <c r="L13" i="22"/>
  <c r="L26" i="22" s="1"/>
  <c r="K13" i="22"/>
  <c r="K26" i="22" s="1"/>
  <c r="J13" i="22"/>
  <c r="J26" i="22" s="1"/>
  <c r="I13" i="22"/>
  <c r="I26" i="22" s="1"/>
  <c r="I45" i="22" s="1"/>
  <c r="H13" i="22"/>
  <c r="H26" i="22" s="1"/>
  <c r="H45" i="22" s="1"/>
  <c r="G13" i="22"/>
  <c r="G26" i="22" s="1"/>
  <c r="G45" i="22" s="1"/>
  <c r="F13" i="22"/>
  <c r="E13" i="22"/>
  <c r="D13" i="22"/>
  <c r="D26" i="22" s="1"/>
  <c r="D45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Y44" i="23"/>
  <c r="K44" i="23"/>
  <c r="J44" i="23"/>
  <c r="J45" i="23" s="1"/>
  <c r="C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X44" i="23" s="1"/>
  <c r="Z44" i="23" s="1"/>
  <c r="W37" i="23"/>
  <c r="W44" i="23" s="1"/>
  <c r="V37" i="23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M37" i="23"/>
  <c r="M44" i="23" s="1"/>
  <c r="L37" i="23"/>
  <c r="L44" i="23" s="1"/>
  <c r="K37" i="23"/>
  <c r="J37" i="23"/>
  <c r="I37" i="23"/>
  <c r="I44" i="23" s="1"/>
  <c r="I45" i="23" s="1"/>
  <c r="H37" i="23"/>
  <c r="H44" i="23" s="1"/>
  <c r="G37" i="23"/>
  <c r="G44" i="23" s="1"/>
  <c r="F37" i="23"/>
  <c r="E37" i="23"/>
  <c r="E44" i="23" s="1"/>
  <c r="D37" i="23"/>
  <c r="D44" i="23" s="1"/>
  <c r="C37" i="23"/>
  <c r="T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W13" i="23"/>
  <c r="W26" i="23" s="1"/>
  <c r="V13" i="23"/>
  <c r="V26" i="23" s="1"/>
  <c r="U13" i="23"/>
  <c r="T13" i="23"/>
  <c r="S13" i="23"/>
  <c r="S26" i="23" s="1"/>
  <c r="R13" i="23"/>
  <c r="R26" i="23" s="1"/>
  <c r="Q13" i="23"/>
  <c r="Q26" i="23" s="1"/>
  <c r="P13" i="23"/>
  <c r="P26" i="23" s="1"/>
  <c r="P45" i="23" s="1"/>
  <c r="O13" i="23"/>
  <c r="O26" i="23" s="1"/>
  <c r="N13" i="23"/>
  <c r="N26" i="23" s="1"/>
  <c r="M13" i="23"/>
  <c r="L13" i="23"/>
  <c r="L26" i="23" s="1"/>
  <c r="K13" i="23"/>
  <c r="K26" i="23" s="1"/>
  <c r="J13" i="23"/>
  <c r="J26" i="23" s="1"/>
  <c r="I13" i="23"/>
  <c r="I26" i="23" s="1"/>
  <c r="H13" i="23"/>
  <c r="H26" i="23" s="1"/>
  <c r="H45" i="23" s="1"/>
  <c r="G13" i="23"/>
  <c r="G26" i="23" s="1"/>
  <c r="F13" i="23"/>
  <c r="F26" i="23" s="1"/>
  <c r="E13" i="23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Q45" i="24"/>
  <c r="P45" i="24"/>
  <c r="Y44" i="24"/>
  <c r="Q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X44" i="24" s="1"/>
  <c r="W37" i="24"/>
  <c r="V37" i="24"/>
  <c r="V44" i="24" s="1"/>
  <c r="U37" i="24"/>
  <c r="U44" i="24" s="1"/>
  <c r="T37" i="24"/>
  <c r="T44" i="24" s="1"/>
  <c r="S37" i="24"/>
  <c r="S44" i="24" s="1"/>
  <c r="R37" i="24"/>
  <c r="Q37" i="24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H45" i="24" s="1"/>
  <c r="G37" i="24"/>
  <c r="F37" i="24"/>
  <c r="F44" i="24" s="1"/>
  <c r="E37" i="24"/>
  <c r="E44" i="24" s="1"/>
  <c r="D37" i="24"/>
  <c r="D44" i="24" s="1"/>
  <c r="C37" i="24"/>
  <c r="C44" i="24" s="1"/>
  <c r="T26" i="24"/>
  <c r="L26" i="24"/>
  <c r="E26" i="24"/>
  <c r="E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W13" i="24"/>
  <c r="W26" i="24" s="1"/>
  <c r="V13" i="24"/>
  <c r="V26" i="24" s="1"/>
  <c r="V45" i="24" s="1"/>
  <c r="U13" i="24"/>
  <c r="U26" i="24" s="1"/>
  <c r="U45" i="24" s="1"/>
  <c r="T13" i="24"/>
  <c r="S13" i="24"/>
  <c r="S26" i="24" s="1"/>
  <c r="R13" i="24"/>
  <c r="R26" i="24" s="1"/>
  <c r="Q13" i="24"/>
  <c r="Q26" i="24" s="1"/>
  <c r="P13" i="24"/>
  <c r="P26" i="24" s="1"/>
  <c r="O13" i="24"/>
  <c r="O26" i="24" s="1"/>
  <c r="N13" i="24"/>
  <c r="N26" i="24" s="1"/>
  <c r="N45" i="24" s="1"/>
  <c r="M13" i="24"/>
  <c r="L13" i="24"/>
  <c r="K13" i="24"/>
  <c r="K26" i="24" s="1"/>
  <c r="J13" i="24"/>
  <c r="J26" i="24" s="1"/>
  <c r="I13" i="24"/>
  <c r="I26" i="24" s="1"/>
  <c r="H13" i="24"/>
  <c r="H26" i="24" s="1"/>
  <c r="G13" i="24"/>
  <c r="G26" i="24" s="1"/>
  <c r="F13" i="24"/>
  <c r="F26" i="24" s="1"/>
  <c r="F45" i="24" s="1"/>
  <c r="E13" i="24"/>
  <c r="D13" i="24"/>
  <c r="D26" i="24" s="1"/>
  <c r="D45" i="24" s="1"/>
  <c r="C13" i="24"/>
  <c r="C26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S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W44" i="25" s="1"/>
  <c r="V37" i="25"/>
  <c r="V44" i="25" s="1"/>
  <c r="U37" i="25"/>
  <c r="U44" i="25" s="1"/>
  <c r="T37" i="25"/>
  <c r="T44" i="25" s="1"/>
  <c r="S37" i="25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J45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U26" i="25"/>
  <c r="U45" i="25" s="1"/>
  <c r="T26" i="25"/>
  <c r="T45" i="25" s="1"/>
  <c r="M26" i="25"/>
  <c r="M45" i="25" s="1"/>
  <c r="E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W13" i="25"/>
  <c r="W26" i="25" s="1"/>
  <c r="V13" i="25"/>
  <c r="V26" i="25" s="1"/>
  <c r="U13" i="25"/>
  <c r="T13" i="25"/>
  <c r="S13" i="25"/>
  <c r="S26" i="25" s="1"/>
  <c r="R13" i="25"/>
  <c r="R26" i="25" s="1"/>
  <c r="Q13" i="25"/>
  <c r="Q26" i="25" s="1"/>
  <c r="P13" i="25"/>
  <c r="P26" i="25" s="1"/>
  <c r="O13" i="25"/>
  <c r="O26" i="25" s="1"/>
  <c r="N13" i="25"/>
  <c r="N26" i="25" s="1"/>
  <c r="M13" i="25"/>
  <c r="L13" i="25"/>
  <c r="L26" i="25" s="1"/>
  <c r="L45" i="25" s="1"/>
  <c r="K13" i="25"/>
  <c r="K26" i="25" s="1"/>
  <c r="J13" i="25"/>
  <c r="J26" i="25" s="1"/>
  <c r="I13" i="25"/>
  <c r="I26" i="25" s="1"/>
  <c r="I45" i="25" s="1"/>
  <c r="H13" i="25"/>
  <c r="H26" i="25" s="1"/>
  <c r="H45" i="25" s="1"/>
  <c r="G13" i="25"/>
  <c r="G26" i="25" s="1"/>
  <c r="F13" i="25"/>
  <c r="F26" i="25" s="1"/>
  <c r="E13" i="25"/>
  <c r="D13" i="25"/>
  <c r="D26" i="25" s="1"/>
  <c r="D45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Q44" i="26"/>
  <c r="I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W37" i="26"/>
  <c r="V37" i="26"/>
  <c r="U37" i="26"/>
  <c r="U44" i="26" s="1"/>
  <c r="T37" i="26"/>
  <c r="T44" i="26" s="1"/>
  <c r="S37" i="26"/>
  <c r="S44" i="26" s="1"/>
  <c r="R37" i="26"/>
  <c r="Q37" i="26"/>
  <c r="P37" i="26"/>
  <c r="P44" i="26" s="1"/>
  <c r="O37" i="26"/>
  <c r="N37" i="26"/>
  <c r="M37" i="26"/>
  <c r="M44" i="26" s="1"/>
  <c r="L37" i="26"/>
  <c r="L44" i="26" s="1"/>
  <c r="K37" i="26"/>
  <c r="K44" i="26" s="1"/>
  <c r="J37" i="26"/>
  <c r="J44" i="26" s="1"/>
  <c r="I37" i="26"/>
  <c r="H37" i="26"/>
  <c r="H44" i="26" s="1"/>
  <c r="G37" i="26"/>
  <c r="G44" i="26" s="1"/>
  <c r="F37" i="26"/>
  <c r="E37" i="26"/>
  <c r="E44" i="26" s="1"/>
  <c r="D37" i="26"/>
  <c r="D44" i="26" s="1"/>
  <c r="C37" i="26"/>
  <c r="C44" i="26" s="1"/>
  <c r="R26" i="26"/>
  <c r="Q26" i="26"/>
  <c r="Q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W26" i="26" s="1"/>
  <c r="V13" i="26"/>
  <c r="V26" i="26" s="1"/>
  <c r="U13" i="26"/>
  <c r="U26" i="26" s="1"/>
  <c r="T13" i="26"/>
  <c r="T26" i="26" s="1"/>
  <c r="T45" i="26" s="1"/>
  <c r="S13" i="26"/>
  <c r="S26" i="26" s="1"/>
  <c r="R13" i="26"/>
  <c r="Q13" i="26"/>
  <c r="P13" i="26"/>
  <c r="P26" i="26" s="1"/>
  <c r="O13" i="26"/>
  <c r="O26" i="26" s="1"/>
  <c r="N13" i="26"/>
  <c r="N26" i="26" s="1"/>
  <c r="M13" i="26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F13" i="26"/>
  <c r="E13" i="26"/>
  <c r="D13" i="26"/>
  <c r="D26" i="26" s="1"/>
  <c r="D45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Q44" i="27"/>
  <c r="K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AA45" i="27" s="1"/>
  <c r="Y37" i="27"/>
  <c r="Y44" i="27" s="1"/>
  <c r="X37" i="27"/>
  <c r="X44" i="27" s="1"/>
  <c r="Z44" i="27" s="1"/>
  <c r="W37" i="27"/>
  <c r="W44" i="27" s="1"/>
  <c r="V37" i="27"/>
  <c r="V44" i="27" s="1"/>
  <c r="U37" i="27"/>
  <c r="U44" i="27" s="1"/>
  <c r="T37" i="27"/>
  <c r="T44" i="27" s="1"/>
  <c r="S37" i="27"/>
  <c r="R37" i="27"/>
  <c r="R44" i="27" s="1"/>
  <c r="Q37" i="27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D45" i="27" s="1"/>
  <c r="C37" i="27"/>
  <c r="W26" i="27"/>
  <c r="V26" i="27"/>
  <c r="V45" i="27" s="1"/>
  <c r="E26" i="27"/>
  <c r="E45" i="27" s="1"/>
  <c r="D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W13" i="27"/>
  <c r="V13" i="27"/>
  <c r="U13" i="27"/>
  <c r="U26" i="27" s="1"/>
  <c r="U45" i="27" s="1"/>
  <c r="T13" i="27"/>
  <c r="T26" i="27" s="1"/>
  <c r="S13" i="27"/>
  <c r="S26" i="27" s="1"/>
  <c r="R13" i="27"/>
  <c r="R26" i="27" s="1"/>
  <c r="Q13" i="27"/>
  <c r="Q26" i="27" s="1"/>
  <c r="P13" i="27"/>
  <c r="P26" i="27" s="1"/>
  <c r="O13" i="27"/>
  <c r="O26" i="27" s="1"/>
  <c r="N13" i="27"/>
  <c r="M13" i="27"/>
  <c r="M26" i="27" s="1"/>
  <c r="L13" i="27"/>
  <c r="L26" i="27" s="1"/>
  <c r="K13" i="27"/>
  <c r="K26" i="27" s="1"/>
  <c r="K45" i="27" s="1"/>
  <c r="J13" i="27"/>
  <c r="J26" i="27" s="1"/>
  <c r="I13" i="27"/>
  <c r="I26" i="27" s="1"/>
  <c r="I45" i="27" s="1"/>
  <c r="H13" i="27"/>
  <c r="H26" i="27" s="1"/>
  <c r="G13" i="27"/>
  <c r="G26" i="27" s="1"/>
  <c r="F13" i="27"/>
  <c r="F26" i="27" s="1"/>
  <c r="F45" i="27" s="1"/>
  <c r="E13" i="27"/>
  <c r="D13" i="27"/>
  <c r="C13" i="27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Z37" i="28" s="1"/>
  <c r="X37" i="28"/>
  <c r="W37" i="28"/>
  <c r="W44" i="28" s="1"/>
  <c r="V37" i="28"/>
  <c r="U37" i="28"/>
  <c r="U44" i="28" s="1"/>
  <c r="T37" i="28"/>
  <c r="T44" i="28" s="1"/>
  <c r="S37" i="28"/>
  <c r="S44" i="28" s="1"/>
  <c r="R37" i="28"/>
  <c r="R44" i="28" s="1"/>
  <c r="Q37" i="28"/>
  <c r="P37" i="28"/>
  <c r="O37" i="28"/>
  <c r="O44" i="28" s="1"/>
  <c r="N37" i="28"/>
  <c r="N44" i="28" s="1"/>
  <c r="M37" i="28"/>
  <c r="M44" i="28" s="1"/>
  <c r="L37" i="28"/>
  <c r="L44" i="28" s="1"/>
  <c r="K37" i="28"/>
  <c r="J37" i="28"/>
  <c r="J44" i="28" s="1"/>
  <c r="I37" i="28"/>
  <c r="H37" i="28"/>
  <c r="G37" i="28"/>
  <c r="G44" i="28" s="1"/>
  <c r="F37" i="28"/>
  <c r="F44" i="28" s="1"/>
  <c r="E37" i="28"/>
  <c r="E44" i="28" s="1"/>
  <c r="D37" i="28"/>
  <c r="D44" i="28" s="1"/>
  <c r="C37" i="28"/>
  <c r="U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W13" i="28"/>
  <c r="W26" i="28" s="1"/>
  <c r="W45" i="28" s="1"/>
  <c r="V13" i="28"/>
  <c r="U13" i="28"/>
  <c r="T13" i="28"/>
  <c r="S13" i="28"/>
  <c r="S26" i="28" s="1"/>
  <c r="R13" i="28"/>
  <c r="R26" i="28" s="1"/>
  <c r="R45" i="28" s="1"/>
  <c r="Q13" i="28"/>
  <c r="Q26" i="28" s="1"/>
  <c r="P13" i="28"/>
  <c r="P26" i="28" s="1"/>
  <c r="O13" i="28"/>
  <c r="O26" i="28" s="1"/>
  <c r="O45" i="28" s="1"/>
  <c r="N13" i="28"/>
  <c r="M13" i="28"/>
  <c r="M26" i="28" s="1"/>
  <c r="M45" i="28" s="1"/>
  <c r="L13" i="28"/>
  <c r="K13" i="28"/>
  <c r="K26" i="28" s="1"/>
  <c r="J13" i="28"/>
  <c r="J26" i="28" s="1"/>
  <c r="I13" i="28"/>
  <c r="I26" i="28" s="1"/>
  <c r="H13" i="28"/>
  <c r="H26" i="28" s="1"/>
  <c r="G13" i="28"/>
  <c r="G26" i="28" s="1"/>
  <c r="G45" i="28" s="1"/>
  <c r="F13" i="28"/>
  <c r="F26" i="28" s="1"/>
  <c r="F45" i="28" s="1"/>
  <c r="E13" i="28"/>
  <c r="E26" i="28" s="1"/>
  <c r="E45" i="28" s="1"/>
  <c r="D13" i="28"/>
  <c r="C13" i="28"/>
  <c r="C26" i="28" s="1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R45" i="29"/>
  <c r="R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X44" i="29" s="1"/>
  <c r="W37" i="29"/>
  <c r="V37" i="29"/>
  <c r="V44" i="29" s="1"/>
  <c r="U37" i="29"/>
  <c r="T37" i="29"/>
  <c r="T44" i="29" s="1"/>
  <c r="S37" i="29"/>
  <c r="S44" i="29" s="1"/>
  <c r="R37" i="29"/>
  <c r="Q37" i="29"/>
  <c r="P37" i="29"/>
  <c r="P44" i="29" s="1"/>
  <c r="O37" i="29"/>
  <c r="N37" i="29"/>
  <c r="N44" i="29" s="1"/>
  <c r="M37" i="29"/>
  <c r="L37" i="29"/>
  <c r="L44" i="29" s="1"/>
  <c r="K37" i="29"/>
  <c r="J37" i="29"/>
  <c r="J44" i="29" s="1"/>
  <c r="I37" i="29"/>
  <c r="H37" i="29"/>
  <c r="H44" i="29" s="1"/>
  <c r="G37" i="29"/>
  <c r="F37" i="29"/>
  <c r="F44" i="29" s="1"/>
  <c r="E37" i="29"/>
  <c r="D37" i="29"/>
  <c r="D44" i="29" s="1"/>
  <c r="C37" i="29"/>
  <c r="U26" i="29"/>
  <c r="M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W13" i="29"/>
  <c r="W26" i="29" s="1"/>
  <c r="V13" i="29"/>
  <c r="U13" i="29"/>
  <c r="T13" i="29"/>
  <c r="S13" i="29"/>
  <c r="S26" i="29" s="1"/>
  <c r="R13" i="29"/>
  <c r="R26" i="29" s="1"/>
  <c r="Q13" i="29"/>
  <c r="Q26" i="29" s="1"/>
  <c r="P13" i="29"/>
  <c r="P26" i="29" s="1"/>
  <c r="O13" i="29"/>
  <c r="O26" i="29" s="1"/>
  <c r="N13" i="29"/>
  <c r="M13" i="29"/>
  <c r="L13" i="29"/>
  <c r="K13" i="29"/>
  <c r="K26" i="29" s="1"/>
  <c r="J13" i="29"/>
  <c r="J26" i="29" s="1"/>
  <c r="I13" i="29"/>
  <c r="I26" i="29" s="1"/>
  <c r="H13" i="29"/>
  <c r="H26" i="29" s="1"/>
  <c r="G13" i="29"/>
  <c r="G26" i="29" s="1"/>
  <c r="F13" i="29"/>
  <c r="F26" i="29" s="1"/>
  <c r="F45" i="29" s="1"/>
  <c r="E13" i="29"/>
  <c r="E26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R44" i="30"/>
  <c r="J44" i="30"/>
  <c r="AA43" i="30"/>
  <c r="Z43" i="30"/>
  <c r="Y43" i="30"/>
  <c r="X43" i="30"/>
  <c r="W43" i="30"/>
  <c r="V43" i="30"/>
  <c r="U43" i="30"/>
  <c r="T43" i="30"/>
  <c r="S43" i="30"/>
  <c r="R43" i="30"/>
  <c r="Q43" i="30"/>
  <c r="Q44" i="30" s="1"/>
  <c r="P43" i="30"/>
  <c r="O43" i="30"/>
  <c r="N43" i="30"/>
  <c r="M43" i="30"/>
  <c r="L43" i="30"/>
  <c r="K43" i="30"/>
  <c r="J43" i="30"/>
  <c r="I43" i="30"/>
  <c r="I44" i="30" s="1"/>
  <c r="H43" i="30"/>
  <c r="G43" i="30"/>
  <c r="F43" i="30"/>
  <c r="E43" i="30"/>
  <c r="D43" i="30"/>
  <c r="C43" i="30"/>
  <c r="AA37" i="30"/>
  <c r="Z37" i="30"/>
  <c r="Y37" i="30"/>
  <c r="X37" i="30"/>
  <c r="X44" i="30" s="1"/>
  <c r="W37" i="30"/>
  <c r="W44" i="30" s="1"/>
  <c r="V37" i="30"/>
  <c r="V44" i="30" s="1"/>
  <c r="U37" i="30"/>
  <c r="U44" i="30" s="1"/>
  <c r="T37" i="30"/>
  <c r="S37" i="30"/>
  <c r="S44" i="30" s="1"/>
  <c r="R37" i="30"/>
  <c r="Q37" i="30"/>
  <c r="P37" i="30"/>
  <c r="P44" i="30" s="1"/>
  <c r="O37" i="30"/>
  <c r="O44" i="30" s="1"/>
  <c r="N37" i="30"/>
  <c r="N44" i="30" s="1"/>
  <c r="M37" i="30"/>
  <c r="M44" i="30" s="1"/>
  <c r="L37" i="30"/>
  <c r="K37" i="30"/>
  <c r="J37" i="30"/>
  <c r="I37" i="30"/>
  <c r="H37" i="30"/>
  <c r="H44" i="30" s="1"/>
  <c r="G37" i="30"/>
  <c r="G44" i="30" s="1"/>
  <c r="F37" i="30"/>
  <c r="F44" i="30" s="1"/>
  <c r="E37" i="30"/>
  <c r="E44" i="30" s="1"/>
  <c r="D37" i="30"/>
  <c r="C37" i="30"/>
  <c r="F26" i="30"/>
  <c r="F45" i="30" s="1"/>
  <c r="E26" i="30"/>
  <c r="E45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W26" i="30" s="1"/>
  <c r="W45" i="30" s="1"/>
  <c r="V13" i="30"/>
  <c r="U13" i="30"/>
  <c r="U26" i="30" s="1"/>
  <c r="T13" i="30"/>
  <c r="S13" i="30"/>
  <c r="S26" i="30" s="1"/>
  <c r="R13" i="30"/>
  <c r="R26" i="30" s="1"/>
  <c r="R45" i="30" s="1"/>
  <c r="Q13" i="30"/>
  <c r="Q26" i="30" s="1"/>
  <c r="Q45" i="30" s="1"/>
  <c r="P13" i="30"/>
  <c r="P26" i="30" s="1"/>
  <c r="P45" i="30" s="1"/>
  <c r="O13" i="30"/>
  <c r="O26" i="30" s="1"/>
  <c r="O45" i="30" s="1"/>
  <c r="N13" i="30"/>
  <c r="M13" i="30"/>
  <c r="M26" i="30" s="1"/>
  <c r="M45" i="30" s="1"/>
  <c r="L13" i="30"/>
  <c r="K13" i="30"/>
  <c r="K26" i="30" s="1"/>
  <c r="J13" i="30"/>
  <c r="J26" i="30" s="1"/>
  <c r="I13" i="30"/>
  <c r="I26" i="30" s="1"/>
  <c r="I45" i="30" s="1"/>
  <c r="H13" i="30"/>
  <c r="H26" i="30" s="1"/>
  <c r="H45" i="30" s="1"/>
  <c r="G13" i="30"/>
  <c r="G26" i="30" s="1"/>
  <c r="G45" i="30" s="1"/>
  <c r="F13" i="30"/>
  <c r="E13" i="30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Z37" i="31"/>
  <c r="Y37" i="31"/>
  <c r="X37" i="3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P37" i="31"/>
  <c r="O37" i="31"/>
  <c r="O44" i="31" s="1"/>
  <c r="N37" i="31"/>
  <c r="N44" i="31" s="1"/>
  <c r="M37" i="31"/>
  <c r="M44" i="31" s="1"/>
  <c r="L37" i="31"/>
  <c r="L44" i="31" s="1"/>
  <c r="K37" i="31"/>
  <c r="J37" i="31"/>
  <c r="J44" i="31" s="1"/>
  <c r="I37" i="31"/>
  <c r="H37" i="31"/>
  <c r="G37" i="31"/>
  <c r="G44" i="31" s="1"/>
  <c r="F37" i="31"/>
  <c r="F44" i="31" s="1"/>
  <c r="E37" i="31"/>
  <c r="E44" i="31" s="1"/>
  <c r="D37" i="31"/>
  <c r="D44" i="31" s="1"/>
  <c r="C37" i="31"/>
  <c r="U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W13" i="31"/>
  <c r="W26" i="31" s="1"/>
  <c r="W45" i="31" s="1"/>
  <c r="V13" i="31"/>
  <c r="U13" i="31"/>
  <c r="T13" i="31"/>
  <c r="T26" i="31" s="1"/>
  <c r="S13" i="31"/>
  <c r="S26" i="31" s="1"/>
  <c r="R13" i="31"/>
  <c r="R26" i="31" s="1"/>
  <c r="R45" i="31" s="1"/>
  <c r="Q13" i="31"/>
  <c r="Q26" i="31" s="1"/>
  <c r="P13" i="31"/>
  <c r="P26" i="31" s="1"/>
  <c r="O13" i="31"/>
  <c r="O26" i="31" s="1"/>
  <c r="O45" i="31" s="1"/>
  <c r="N13" i="31"/>
  <c r="M13" i="31"/>
  <c r="M26" i="31" s="1"/>
  <c r="M45" i="31" s="1"/>
  <c r="L13" i="31"/>
  <c r="L26" i="31" s="1"/>
  <c r="K13" i="31"/>
  <c r="K26" i="31" s="1"/>
  <c r="J13" i="31"/>
  <c r="J26" i="31" s="1"/>
  <c r="I13" i="31"/>
  <c r="I26" i="31" s="1"/>
  <c r="H13" i="31"/>
  <c r="H26" i="31" s="1"/>
  <c r="G13" i="31"/>
  <c r="G26" i="31" s="1"/>
  <c r="G45" i="31" s="1"/>
  <c r="F13" i="31"/>
  <c r="F26" i="31" s="1"/>
  <c r="F45" i="31" s="1"/>
  <c r="E13" i="31"/>
  <c r="E26" i="31" s="1"/>
  <c r="E45" i="31" s="1"/>
  <c r="D13" i="31"/>
  <c r="D26" i="31" s="1"/>
  <c r="C13" i="31"/>
  <c r="C26" i="31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Q45" i="32"/>
  <c r="S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Y45" i="32" s="1"/>
  <c r="X37" i="32"/>
  <c r="X44" i="32" s="1"/>
  <c r="W37" i="32"/>
  <c r="W44" i="32" s="1"/>
  <c r="V37" i="32"/>
  <c r="V44" i="32" s="1"/>
  <c r="U37" i="32"/>
  <c r="U44" i="32" s="1"/>
  <c r="T37" i="32"/>
  <c r="T44" i="32" s="1"/>
  <c r="S37" i="32"/>
  <c r="R37" i="32"/>
  <c r="R44" i="32" s="1"/>
  <c r="R45" i="32" s="1"/>
  <c r="Q37" i="32"/>
  <c r="Q44" i="32" s="1"/>
  <c r="P37" i="32"/>
  <c r="O37" i="32"/>
  <c r="O44" i="32" s="1"/>
  <c r="N37" i="32"/>
  <c r="N44" i="32" s="1"/>
  <c r="M37" i="32"/>
  <c r="M44" i="32" s="1"/>
  <c r="L37" i="32"/>
  <c r="L44" i="32" s="1"/>
  <c r="K37" i="32"/>
  <c r="J37" i="32"/>
  <c r="J44" i="32" s="1"/>
  <c r="I37" i="32"/>
  <c r="I44" i="32" s="1"/>
  <c r="I45" i="32" s="1"/>
  <c r="H37" i="32"/>
  <c r="G37" i="32"/>
  <c r="G44" i="32" s="1"/>
  <c r="F37" i="32"/>
  <c r="F44" i="32" s="1"/>
  <c r="E37" i="32"/>
  <c r="E44" i="32" s="1"/>
  <c r="D37" i="32"/>
  <c r="D44" i="32" s="1"/>
  <c r="C37" i="32"/>
  <c r="U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W13" i="32"/>
  <c r="W26" i="32" s="1"/>
  <c r="W45" i="32" s="1"/>
  <c r="V13" i="32"/>
  <c r="V26" i="32" s="1"/>
  <c r="V45" i="32" s="1"/>
  <c r="U13" i="32"/>
  <c r="T13" i="32"/>
  <c r="T26" i="32" s="1"/>
  <c r="S13" i="32"/>
  <c r="S26" i="32" s="1"/>
  <c r="S45" i="32" s="1"/>
  <c r="R13" i="32"/>
  <c r="R26" i="32" s="1"/>
  <c r="Q13" i="32"/>
  <c r="Q26" i="32" s="1"/>
  <c r="P13" i="32"/>
  <c r="P26" i="32" s="1"/>
  <c r="O13" i="32"/>
  <c r="O26" i="32" s="1"/>
  <c r="O45" i="32" s="1"/>
  <c r="N13" i="32"/>
  <c r="M13" i="32"/>
  <c r="M26" i="32" s="1"/>
  <c r="M45" i="32" s="1"/>
  <c r="L13" i="32"/>
  <c r="L26" i="32" s="1"/>
  <c r="K13" i="32"/>
  <c r="K26" i="32" s="1"/>
  <c r="J13" i="32"/>
  <c r="J26" i="32" s="1"/>
  <c r="I13" i="32"/>
  <c r="I26" i="32" s="1"/>
  <c r="H13" i="32"/>
  <c r="H26" i="32" s="1"/>
  <c r="G13" i="32"/>
  <c r="G26" i="32" s="1"/>
  <c r="G45" i="32" s="1"/>
  <c r="F13" i="32"/>
  <c r="F26" i="32" s="1"/>
  <c r="F45" i="32" s="1"/>
  <c r="E13" i="32"/>
  <c r="E26" i="32" s="1"/>
  <c r="E45" i="32" s="1"/>
  <c r="D13" i="32"/>
  <c r="D26" i="32" s="1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H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K44" i="1" s="1"/>
  <c r="J43" i="1"/>
  <c r="I43" i="1"/>
  <c r="H43" i="1"/>
  <c r="G43" i="1"/>
  <c r="F43" i="1"/>
  <c r="E43" i="1"/>
  <c r="D43" i="1"/>
  <c r="C43" i="1"/>
  <c r="AA37" i="1"/>
  <c r="Y37" i="1"/>
  <c r="Y44" i="1" s="1"/>
  <c r="X37" i="1"/>
  <c r="Z37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R45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C37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W13" i="1"/>
  <c r="W26" i="1" s="1"/>
  <c r="W45" i="1" s="1"/>
  <c r="V13" i="1"/>
  <c r="U13" i="1"/>
  <c r="U26" i="1" s="1"/>
  <c r="U45" i="1" s="1"/>
  <c r="T13" i="1"/>
  <c r="T26" i="1" s="1"/>
  <c r="S13" i="1"/>
  <c r="S26" i="1" s="1"/>
  <c r="S45" i="1" s="1"/>
  <c r="R13" i="1"/>
  <c r="R26" i="1" s="1"/>
  <c r="Q13" i="1"/>
  <c r="Q26" i="1" s="1"/>
  <c r="Q45" i="1" s="1"/>
  <c r="P13" i="1"/>
  <c r="P26" i="1" s="1"/>
  <c r="O13" i="1"/>
  <c r="O26" i="1" s="1"/>
  <c r="O45" i="1" s="1"/>
  <c r="N13" i="1"/>
  <c r="M13" i="1"/>
  <c r="M26" i="1" s="1"/>
  <c r="M45" i="1" s="1"/>
  <c r="L13" i="1"/>
  <c r="L26" i="1" s="1"/>
  <c r="K13" i="1"/>
  <c r="K26" i="1" s="1"/>
  <c r="J13" i="1"/>
  <c r="J26" i="1" s="1"/>
  <c r="I13" i="1"/>
  <c r="I26" i="1" s="1"/>
  <c r="I45" i="1" s="1"/>
  <c r="H13" i="1"/>
  <c r="G13" i="1"/>
  <c r="G26" i="1" s="1"/>
  <c r="G45" i="1" s="1"/>
  <c r="F13" i="1"/>
  <c r="E13" i="1"/>
  <c r="E26" i="1" s="1"/>
  <c r="E45" i="1" s="1"/>
  <c r="D13" i="1"/>
  <c r="D26" i="1" s="1"/>
  <c r="C13" i="1"/>
  <c r="C26" i="1" s="1"/>
  <c r="L45" i="27" l="1"/>
  <c r="T45" i="27"/>
  <c r="R45" i="21"/>
  <c r="K45" i="20"/>
  <c r="Z44" i="22"/>
  <c r="Y45" i="22"/>
  <c r="P44" i="32"/>
  <c r="P45" i="32" s="1"/>
  <c r="T44" i="22"/>
  <c r="Q45" i="18"/>
  <c r="V44" i="13"/>
  <c r="D44" i="1"/>
  <c r="J45" i="31"/>
  <c r="C44" i="31"/>
  <c r="K44" i="31"/>
  <c r="AA44" i="31"/>
  <c r="AA45" i="31" s="1"/>
  <c r="D26" i="30"/>
  <c r="L26" i="30"/>
  <c r="L45" i="30" s="1"/>
  <c r="T26" i="30"/>
  <c r="J45" i="28"/>
  <c r="C44" i="28"/>
  <c r="K44" i="28"/>
  <c r="AA44" i="28"/>
  <c r="AA45" i="28" s="1"/>
  <c r="E26" i="26"/>
  <c r="E45" i="26" s="1"/>
  <c r="M26" i="26"/>
  <c r="M45" i="26" s="1"/>
  <c r="Y45" i="25"/>
  <c r="Z25" i="25"/>
  <c r="O45" i="24"/>
  <c r="W45" i="24"/>
  <c r="R45" i="23"/>
  <c r="P45" i="20"/>
  <c r="G44" i="8"/>
  <c r="G45" i="8" s="1"/>
  <c r="O44" i="8"/>
  <c r="H44" i="3"/>
  <c r="H45" i="3" s="1"/>
  <c r="C44" i="1"/>
  <c r="N26" i="32"/>
  <c r="N45" i="32" s="1"/>
  <c r="S45" i="27"/>
  <c r="Y45" i="18"/>
  <c r="H44" i="5"/>
  <c r="H45" i="5" s="1"/>
  <c r="J45" i="1"/>
  <c r="H45" i="32"/>
  <c r="S45" i="31"/>
  <c r="Z37" i="29"/>
  <c r="I44" i="29"/>
  <c r="I45" i="29" s="1"/>
  <c r="Q44" i="29"/>
  <c r="Q45" i="29" s="1"/>
  <c r="Y44" i="29"/>
  <c r="Z44" i="29" s="1"/>
  <c r="S45" i="28"/>
  <c r="C44" i="27"/>
  <c r="S44" i="27"/>
  <c r="F26" i="26"/>
  <c r="R45" i="25"/>
  <c r="AA45" i="25"/>
  <c r="N26" i="22"/>
  <c r="N45" i="22" s="1"/>
  <c r="C44" i="21"/>
  <c r="C45" i="21" s="1"/>
  <c r="K44" i="21"/>
  <c r="AA44" i="21"/>
  <c r="Z26" i="19"/>
  <c r="G45" i="18"/>
  <c r="W45" i="18"/>
  <c r="P45" i="15"/>
  <c r="K45" i="12"/>
  <c r="O45" i="3"/>
  <c r="N26" i="29"/>
  <c r="N45" i="29" s="1"/>
  <c r="G44" i="24"/>
  <c r="G45" i="24" s="1"/>
  <c r="W44" i="24"/>
  <c r="C44" i="32"/>
  <c r="C45" i="32" s="1"/>
  <c r="K44" i="32"/>
  <c r="AA44" i="32"/>
  <c r="AA45" i="32" s="1"/>
  <c r="N26" i="30"/>
  <c r="N45" i="30" s="1"/>
  <c r="V26" i="30"/>
  <c r="V45" i="30" s="1"/>
  <c r="D26" i="28"/>
  <c r="L26" i="28"/>
  <c r="T26" i="28"/>
  <c r="V44" i="28"/>
  <c r="N26" i="27"/>
  <c r="N45" i="27" s="1"/>
  <c r="G45" i="26"/>
  <c r="W45" i="26"/>
  <c r="R44" i="26"/>
  <c r="R45" i="26" s="1"/>
  <c r="S45" i="25"/>
  <c r="I45" i="24"/>
  <c r="AA44" i="24"/>
  <c r="AA45" i="24" s="1"/>
  <c r="J44" i="24"/>
  <c r="R44" i="24"/>
  <c r="AA26" i="20"/>
  <c r="AA45" i="20" s="1"/>
  <c r="R26" i="20"/>
  <c r="R45" i="20" s="1"/>
  <c r="Q44" i="20"/>
  <c r="Q45" i="20" s="1"/>
  <c r="Y44" i="20"/>
  <c r="Y45" i="20" s="1"/>
  <c r="P44" i="20"/>
  <c r="X44" i="15"/>
  <c r="Z44" i="15" s="1"/>
  <c r="Z37" i="15"/>
  <c r="T45" i="11"/>
  <c r="AA26" i="9"/>
  <c r="AA45" i="9" s="1"/>
  <c r="Z50" i="8"/>
  <c r="G45" i="4"/>
  <c r="W45" i="4"/>
  <c r="C26" i="27"/>
  <c r="W44" i="26"/>
  <c r="G26" i="4"/>
  <c r="O26" i="4"/>
  <c r="O45" i="4"/>
  <c r="J45" i="32"/>
  <c r="J45" i="29"/>
  <c r="C44" i="29"/>
  <c r="K44" i="29"/>
  <c r="K45" i="29" s="1"/>
  <c r="AA44" i="29"/>
  <c r="AA45" i="29" s="1"/>
  <c r="O45" i="27"/>
  <c r="H45" i="26"/>
  <c r="P45" i="26"/>
  <c r="E26" i="23"/>
  <c r="M26" i="23"/>
  <c r="M45" i="23" s="1"/>
  <c r="U26" i="23"/>
  <c r="C45" i="20"/>
  <c r="T45" i="14"/>
  <c r="X44" i="4"/>
  <c r="Z44" i="4" s="1"/>
  <c r="Z37" i="4"/>
  <c r="S45" i="30"/>
  <c r="M45" i="29"/>
  <c r="Q45" i="23"/>
  <c r="F44" i="23"/>
  <c r="N44" i="23"/>
  <c r="V44" i="23"/>
  <c r="J45" i="21"/>
  <c r="O45" i="20"/>
  <c r="K26" i="17"/>
  <c r="K45" i="17" s="1"/>
  <c r="K45" i="32"/>
  <c r="N26" i="31"/>
  <c r="N45" i="31" s="1"/>
  <c r="V26" i="31"/>
  <c r="V45" i="31" s="1"/>
  <c r="H44" i="31"/>
  <c r="P44" i="31"/>
  <c r="P45" i="31" s="1"/>
  <c r="X44" i="31"/>
  <c r="Z44" i="31" s="1"/>
  <c r="Z25" i="30"/>
  <c r="Y44" i="30"/>
  <c r="Z44" i="30" s="1"/>
  <c r="C45" i="29"/>
  <c r="S45" i="29"/>
  <c r="E44" i="29"/>
  <c r="E45" i="29" s="1"/>
  <c r="M44" i="29"/>
  <c r="U44" i="29"/>
  <c r="N26" i="28"/>
  <c r="N45" i="28" s="1"/>
  <c r="V26" i="28"/>
  <c r="H44" i="28"/>
  <c r="H45" i="28" s="1"/>
  <c r="P44" i="28"/>
  <c r="X44" i="28"/>
  <c r="Z25" i="27"/>
  <c r="I45" i="26"/>
  <c r="Y45" i="26"/>
  <c r="F45" i="23"/>
  <c r="N45" i="23"/>
  <c r="Q45" i="22"/>
  <c r="D45" i="20"/>
  <c r="C44" i="20"/>
  <c r="K44" i="20"/>
  <c r="N44" i="18"/>
  <c r="N45" i="18" s="1"/>
  <c r="V44" i="18"/>
  <c r="C26" i="15"/>
  <c r="C45" i="15" s="1"/>
  <c r="L45" i="12"/>
  <c r="W45" i="3"/>
  <c r="H44" i="32"/>
  <c r="G45" i="20"/>
  <c r="F26" i="1"/>
  <c r="F45" i="1" s="1"/>
  <c r="N26" i="1"/>
  <c r="N45" i="1" s="1"/>
  <c r="V26" i="1"/>
  <c r="V45" i="1" s="1"/>
  <c r="T45" i="32"/>
  <c r="Y45" i="30"/>
  <c r="D26" i="29"/>
  <c r="D45" i="29" s="1"/>
  <c r="L26" i="29"/>
  <c r="T26" i="29"/>
  <c r="Q45" i="27"/>
  <c r="J45" i="26"/>
  <c r="G45" i="23"/>
  <c r="O45" i="23"/>
  <c r="W45" i="23"/>
  <c r="J45" i="22"/>
  <c r="R45" i="22"/>
  <c r="J45" i="20"/>
  <c r="W45" i="8"/>
  <c r="G45" i="6"/>
  <c r="K45" i="2"/>
  <c r="S26" i="2"/>
  <c r="S45" i="2" s="1"/>
  <c r="Y45" i="31"/>
  <c r="V26" i="29"/>
  <c r="V45" i="29" s="1"/>
  <c r="O44" i="26"/>
  <c r="O45" i="26" s="1"/>
  <c r="AA44" i="1"/>
  <c r="Z50" i="32"/>
  <c r="H45" i="31"/>
  <c r="I44" i="31"/>
  <c r="I45" i="31" s="1"/>
  <c r="Q44" i="31"/>
  <c r="Q45" i="31" s="1"/>
  <c r="Y44" i="31"/>
  <c r="J45" i="30"/>
  <c r="D44" i="30"/>
  <c r="D45" i="30" s="1"/>
  <c r="L44" i="30"/>
  <c r="T44" i="30"/>
  <c r="T45" i="30" s="1"/>
  <c r="C44" i="30"/>
  <c r="K44" i="30"/>
  <c r="K45" i="30" s="1"/>
  <c r="AA44" i="30"/>
  <c r="AA45" i="30" s="1"/>
  <c r="G44" i="29"/>
  <c r="G45" i="29" s="1"/>
  <c r="O44" i="29"/>
  <c r="O45" i="29" s="1"/>
  <c r="W44" i="29"/>
  <c r="W45" i="29" s="1"/>
  <c r="Z50" i="29"/>
  <c r="Z25" i="28"/>
  <c r="I44" i="28"/>
  <c r="I45" i="28" s="1"/>
  <c r="Q44" i="28"/>
  <c r="Q45" i="28" s="1"/>
  <c r="Y44" i="28"/>
  <c r="Z44" i="28" s="1"/>
  <c r="J45" i="27"/>
  <c r="R45" i="27"/>
  <c r="F44" i="26"/>
  <c r="N44" i="26"/>
  <c r="N45" i="26" s="1"/>
  <c r="V44" i="26"/>
  <c r="V45" i="26" s="1"/>
  <c r="Z44" i="25"/>
  <c r="M26" i="24"/>
  <c r="M45" i="24" s="1"/>
  <c r="Z44" i="24"/>
  <c r="Z50" i="24"/>
  <c r="Z25" i="23"/>
  <c r="C44" i="22"/>
  <c r="K44" i="22"/>
  <c r="K45" i="22" s="1"/>
  <c r="AA44" i="22"/>
  <c r="I45" i="21"/>
  <c r="N45" i="20"/>
  <c r="E44" i="20"/>
  <c r="E45" i="20" s="1"/>
  <c r="M44" i="20"/>
  <c r="M45" i="20" s="1"/>
  <c r="U44" i="20"/>
  <c r="U45" i="20" s="1"/>
  <c r="X44" i="18"/>
  <c r="Z44" i="18" s="1"/>
  <c r="J45" i="17"/>
  <c r="AA26" i="17"/>
  <c r="AA45" i="17" s="1"/>
  <c r="O45" i="14"/>
  <c r="Z25" i="8"/>
  <c r="Z50" i="7"/>
  <c r="O45" i="5"/>
  <c r="W45" i="5"/>
  <c r="N45" i="19"/>
  <c r="V45" i="19"/>
  <c r="C26" i="18"/>
  <c r="C45" i="18" s="1"/>
  <c r="K26" i="18"/>
  <c r="K45" i="18" s="1"/>
  <c r="S26" i="18"/>
  <c r="S45" i="18" s="1"/>
  <c r="AA26" i="18"/>
  <c r="AA45" i="18" s="1"/>
  <c r="I45" i="16"/>
  <c r="Q45" i="16"/>
  <c r="Y45" i="16"/>
  <c r="H44" i="16"/>
  <c r="X44" i="16"/>
  <c r="Z44" i="16" s="1"/>
  <c r="L45" i="15"/>
  <c r="T45" i="15"/>
  <c r="C45" i="12"/>
  <c r="S45" i="12"/>
  <c r="X26" i="10"/>
  <c r="Z26" i="10" s="1"/>
  <c r="R44" i="10"/>
  <c r="R45" i="10" s="1"/>
  <c r="K45" i="9"/>
  <c r="S45" i="9"/>
  <c r="J26" i="8"/>
  <c r="J45" i="8" s="1"/>
  <c r="R26" i="8"/>
  <c r="R45" i="8" s="1"/>
  <c r="H45" i="4"/>
  <c r="P44" i="4"/>
  <c r="P45" i="4" s="1"/>
  <c r="O45" i="19"/>
  <c r="T45" i="18"/>
  <c r="D44" i="18"/>
  <c r="D45" i="18" s="1"/>
  <c r="L44" i="18"/>
  <c r="T44" i="18"/>
  <c r="C26" i="16"/>
  <c r="C45" i="16" s="1"/>
  <c r="S26" i="16"/>
  <c r="S45" i="16" s="1"/>
  <c r="J44" i="16"/>
  <c r="J45" i="16" s="1"/>
  <c r="R44" i="16"/>
  <c r="P26" i="14"/>
  <c r="P45" i="14" s="1"/>
  <c r="Z25" i="14"/>
  <c r="E44" i="12"/>
  <c r="U44" i="12"/>
  <c r="U45" i="12" s="1"/>
  <c r="I45" i="11"/>
  <c r="Q45" i="11"/>
  <c r="Y45" i="11"/>
  <c r="H26" i="11"/>
  <c r="D45" i="9"/>
  <c r="T45" i="9"/>
  <c r="M45" i="9"/>
  <c r="AA26" i="7"/>
  <c r="AA45" i="7" s="1"/>
  <c r="I45" i="5"/>
  <c r="Q45" i="5"/>
  <c r="Y45" i="5"/>
  <c r="F45" i="17"/>
  <c r="N45" i="17"/>
  <c r="Q45" i="17"/>
  <c r="P45" i="17"/>
  <c r="D45" i="16"/>
  <c r="T45" i="16"/>
  <c r="N45" i="15"/>
  <c r="Q45" i="14"/>
  <c r="T44" i="10"/>
  <c r="T45" i="8"/>
  <c r="C26" i="7"/>
  <c r="C45" i="7" s="1"/>
  <c r="K26" i="7"/>
  <c r="K45" i="7" s="1"/>
  <c r="S26" i="7"/>
  <c r="S45" i="7" s="1"/>
  <c r="C26" i="6"/>
  <c r="C45" i="6" s="1"/>
  <c r="K26" i="6"/>
  <c r="K45" i="6" s="1"/>
  <c r="S26" i="6"/>
  <c r="S45" i="6" s="1"/>
  <c r="AA26" i="5"/>
  <c r="AA45" i="5" s="1"/>
  <c r="AA26" i="4"/>
  <c r="AA45" i="4" s="1"/>
  <c r="N45" i="2"/>
  <c r="V45" i="2"/>
  <c r="F45" i="18"/>
  <c r="V45" i="18"/>
  <c r="G45" i="17"/>
  <c r="J44" i="17"/>
  <c r="R44" i="17"/>
  <c r="Z37" i="17"/>
  <c r="E45" i="16"/>
  <c r="M45" i="16"/>
  <c r="U45" i="16"/>
  <c r="D44" i="16"/>
  <c r="L44" i="16"/>
  <c r="L45" i="16" s="1"/>
  <c r="T44" i="16"/>
  <c r="S45" i="14"/>
  <c r="H26" i="13"/>
  <c r="H45" i="13" s="1"/>
  <c r="P26" i="13"/>
  <c r="P45" i="13" s="1"/>
  <c r="AA44" i="13"/>
  <c r="AA45" i="13" s="1"/>
  <c r="F26" i="12"/>
  <c r="N26" i="12"/>
  <c r="V26" i="12"/>
  <c r="C26" i="11"/>
  <c r="C45" i="11" s="1"/>
  <c r="K26" i="11"/>
  <c r="K45" i="11" s="1"/>
  <c r="S26" i="11"/>
  <c r="S45" i="11" s="1"/>
  <c r="F26" i="10"/>
  <c r="F45" i="10" s="1"/>
  <c r="N26" i="10"/>
  <c r="V26" i="10"/>
  <c r="V45" i="10" s="1"/>
  <c r="E44" i="10"/>
  <c r="F45" i="9"/>
  <c r="V45" i="9"/>
  <c r="G44" i="9"/>
  <c r="O44" i="9"/>
  <c r="O45" i="9" s="1"/>
  <c r="W44" i="9"/>
  <c r="D45" i="7"/>
  <c r="L45" i="7"/>
  <c r="T45" i="7"/>
  <c r="F44" i="7"/>
  <c r="N44" i="7"/>
  <c r="N45" i="7" s="1"/>
  <c r="V44" i="7"/>
  <c r="V45" i="7" s="1"/>
  <c r="L45" i="6"/>
  <c r="T45" i="6"/>
  <c r="C26" i="5"/>
  <c r="C45" i="5" s="1"/>
  <c r="K26" i="5"/>
  <c r="K45" i="5" s="1"/>
  <c r="E44" i="5"/>
  <c r="M44" i="5"/>
  <c r="M45" i="5" s="1"/>
  <c r="U44" i="5"/>
  <c r="C26" i="4"/>
  <c r="C45" i="4" s="1"/>
  <c r="AA26" i="3"/>
  <c r="AA45" i="3" s="1"/>
  <c r="G45" i="2"/>
  <c r="O45" i="2"/>
  <c r="H45" i="15"/>
  <c r="I45" i="13"/>
  <c r="F45" i="8"/>
  <c r="N45" i="8"/>
  <c r="V45" i="8"/>
  <c r="O45" i="6"/>
  <c r="D45" i="5"/>
  <c r="L45" i="5"/>
  <c r="T45" i="5"/>
  <c r="F45" i="5"/>
  <c r="N45" i="5"/>
  <c r="V45" i="5"/>
  <c r="D45" i="4"/>
  <c r="L45" i="4"/>
  <c r="T45" i="4"/>
  <c r="C26" i="3"/>
  <c r="C45" i="3" s="1"/>
  <c r="K26" i="3"/>
  <c r="K45" i="3" s="1"/>
  <c r="S26" i="3"/>
  <c r="S45" i="3" s="1"/>
  <c r="H45" i="2"/>
  <c r="P44" i="2"/>
  <c r="P45" i="2" s="1"/>
  <c r="C26" i="19"/>
  <c r="C45" i="19" s="1"/>
  <c r="K26" i="19"/>
  <c r="K45" i="19" s="1"/>
  <c r="S26" i="19"/>
  <c r="S45" i="19" s="1"/>
  <c r="AA26" i="19"/>
  <c r="AA45" i="19" s="1"/>
  <c r="J44" i="19"/>
  <c r="J45" i="19" s="1"/>
  <c r="R44" i="19"/>
  <c r="D44" i="17"/>
  <c r="D45" i="17" s="1"/>
  <c r="L44" i="17"/>
  <c r="L45" i="17" s="1"/>
  <c r="T44" i="17"/>
  <c r="T45" i="17" s="1"/>
  <c r="W45" i="16"/>
  <c r="Q45" i="15"/>
  <c r="F44" i="15"/>
  <c r="F45" i="15" s="1"/>
  <c r="N44" i="15"/>
  <c r="V44" i="15"/>
  <c r="E44" i="15"/>
  <c r="M44" i="15"/>
  <c r="M45" i="15" s="1"/>
  <c r="E44" i="14"/>
  <c r="M44" i="14"/>
  <c r="U44" i="14"/>
  <c r="E26" i="11"/>
  <c r="E45" i="11" s="1"/>
  <c r="M26" i="11"/>
  <c r="M45" i="11" s="1"/>
  <c r="U26" i="11"/>
  <c r="U45" i="11" s="1"/>
  <c r="E44" i="11"/>
  <c r="Z50" i="10"/>
  <c r="Z25" i="9"/>
  <c r="F45" i="7"/>
  <c r="F45" i="6"/>
  <c r="N45" i="6"/>
  <c r="E45" i="5"/>
  <c r="U45" i="5"/>
  <c r="E45" i="4"/>
  <c r="M45" i="4"/>
  <c r="U45" i="4"/>
  <c r="F44" i="4"/>
  <c r="F45" i="4" s="1"/>
  <c r="N44" i="4"/>
  <c r="V44" i="4"/>
  <c r="D45" i="3"/>
  <c r="L45" i="3"/>
  <c r="T45" i="3"/>
  <c r="Z50" i="2"/>
  <c r="E44" i="17"/>
  <c r="E45" i="17" s="1"/>
  <c r="M44" i="17"/>
  <c r="M45" i="17" s="1"/>
  <c r="U44" i="17"/>
  <c r="U45" i="17" s="1"/>
  <c r="Y45" i="17"/>
  <c r="H45" i="16"/>
  <c r="P45" i="16"/>
  <c r="G44" i="15"/>
  <c r="G45" i="15" s="1"/>
  <c r="O44" i="15"/>
  <c r="O45" i="15" s="1"/>
  <c r="W44" i="15"/>
  <c r="W45" i="15" s="1"/>
  <c r="E44" i="13"/>
  <c r="M44" i="13"/>
  <c r="U44" i="13"/>
  <c r="AA44" i="12"/>
  <c r="AA45" i="12" s="1"/>
  <c r="F26" i="11"/>
  <c r="N26" i="11"/>
  <c r="V26" i="11"/>
  <c r="L45" i="11"/>
  <c r="I26" i="10"/>
  <c r="I45" i="10" s="1"/>
  <c r="Q26" i="10"/>
  <c r="Q45" i="10" s="1"/>
  <c r="Y26" i="10"/>
  <c r="Y45" i="10" s="1"/>
  <c r="I44" i="7"/>
  <c r="Q44" i="7"/>
  <c r="Y44" i="7"/>
  <c r="H44" i="6"/>
  <c r="N45" i="4"/>
  <c r="V45" i="4"/>
  <c r="C45" i="30"/>
  <c r="C45" i="31"/>
  <c r="C45" i="28"/>
  <c r="K45" i="28"/>
  <c r="AA45" i="1"/>
  <c r="K45" i="31"/>
  <c r="C45" i="1"/>
  <c r="K45" i="1"/>
  <c r="R45" i="24"/>
  <c r="K45" i="21"/>
  <c r="H45" i="20"/>
  <c r="Z26" i="20"/>
  <c r="L45" i="31"/>
  <c r="L45" i="32"/>
  <c r="H26" i="1"/>
  <c r="H45" i="1" s="1"/>
  <c r="Z44" i="32"/>
  <c r="G45" i="27"/>
  <c r="W45" i="27"/>
  <c r="F45" i="25"/>
  <c r="V45" i="25"/>
  <c r="J45" i="24"/>
  <c r="Z25" i="13"/>
  <c r="X26" i="13"/>
  <c r="N45" i="9"/>
  <c r="T45" i="31"/>
  <c r="Y45" i="8"/>
  <c r="Z26" i="8"/>
  <c r="X26" i="1"/>
  <c r="Z13" i="1"/>
  <c r="G45" i="25"/>
  <c r="O45" i="25"/>
  <c r="W45" i="25"/>
  <c r="N45" i="25"/>
  <c r="C45" i="24"/>
  <c r="K45" i="24"/>
  <c r="S45" i="24"/>
  <c r="C45" i="22"/>
  <c r="S45" i="22"/>
  <c r="Y26" i="13"/>
  <c r="Y45" i="13" s="1"/>
  <c r="Z13" i="13"/>
  <c r="D45" i="31"/>
  <c r="D45" i="28"/>
  <c r="X26" i="26"/>
  <c r="Z13" i="26"/>
  <c r="X44" i="1"/>
  <c r="Z44" i="1" s="1"/>
  <c r="X26" i="31"/>
  <c r="Z13" i="31"/>
  <c r="X26" i="30"/>
  <c r="Z13" i="30"/>
  <c r="H45" i="29"/>
  <c r="P45" i="29"/>
  <c r="X26" i="29"/>
  <c r="Z13" i="29"/>
  <c r="P45" i="28"/>
  <c r="X26" i="28"/>
  <c r="Z13" i="28"/>
  <c r="H45" i="27"/>
  <c r="P45" i="27"/>
  <c r="X26" i="27"/>
  <c r="Z13" i="27"/>
  <c r="M45" i="27"/>
  <c r="P45" i="25"/>
  <c r="X26" i="25"/>
  <c r="Z13" i="25"/>
  <c r="Z26" i="16"/>
  <c r="L45" i="29"/>
  <c r="L45" i="28"/>
  <c r="D45" i="32"/>
  <c r="X26" i="32"/>
  <c r="Z13" i="32"/>
  <c r="U45" i="31"/>
  <c r="U45" i="30"/>
  <c r="U45" i="29"/>
  <c r="U45" i="28"/>
  <c r="Q45" i="25"/>
  <c r="E45" i="23"/>
  <c r="U45" i="23"/>
  <c r="L45" i="23"/>
  <c r="T45" i="29"/>
  <c r="T45" i="28"/>
  <c r="P45" i="1"/>
  <c r="D45" i="1"/>
  <c r="L45" i="1"/>
  <c r="T45" i="1"/>
  <c r="U45" i="32"/>
  <c r="V45" i="23"/>
  <c r="AA45" i="21"/>
  <c r="T45" i="24"/>
  <c r="AA45" i="22"/>
  <c r="U45" i="22"/>
  <c r="H45" i="21"/>
  <c r="P45" i="21"/>
  <c r="X26" i="21"/>
  <c r="Z13" i="21"/>
  <c r="Z44" i="17"/>
  <c r="X45" i="17"/>
  <c r="Z45" i="17" s="1"/>
  <c r="O45" i="16"/>
  <c r="U45" i="26"/>
  <c r="X26" i="23"/>
  <c r="Z13" i="23"/>
  <c r="L45" i="22"/>
  <c r="D45" i="15"/>
  <c r="C45" i="26"/>
  <c r="K45" i="26"/>
  <c r="S45" i="26"/>
  <c r="AA45" i="26"/>
  <c r="L45" i="26"/>
  <c r="C45" i="25"/>
  <c r="K45" i="25"/>
  <c r="L45" i="24"/>
  <c r="T45" i="23"/>
  <c r="M45" i="22"/>
  <c r="F45" i="14"/>
  <c r="N45" i="14"/>
  <c r="V45" i="14"/>
  <c r="X44" i="26"/>
  <c r="Z44" i="26" s="1"/>
  <c r="Z37" i="26"/>
  <c r="E45" i="25"/>
  <c r="AA45" i="23"/>
  <c r="X26" i="22"/>
  <c r="Z13" i="22"/>
  <c r="L45" i="21"/>
  <c r="X44" i="19"/>
  <c r="Z43" i="19"/>
  <c r="Z37" i="32"/>
  <c r="Z37" i="27"/>
  <c r="Z50" i="25"/>
  <c r="X26" i="24"/>
  <c r="Z13" i="24"/>
  <c r="C45" i="23"/>
  <c r="K45" i="23"/>
  <c r="S45" i="23"/>
  <c r="D45" i="23"/>
  <c r="T45" i="22"/>
  <c r="G45" i="21"/>
  <c r="O45" i="21"/>
  <c r="W45" i="21"/>
  <c r="M45" i="21"/>
  <c r="H45" i="17"/>
  <c r="K45" i="16"/>
  <c r="L45" i="18"/>
  <c r="I26" i="12"/>
  <c r="I45" i="12" s="1"/>
  <c r="Q26" i="12"/>
  <c r="Q45" i="12" s="1"/>
  <c r="Y26" i="12"/>
  <c r="Y45" i="12" s="1"/>
  <c r="Z25" i="12"/>
  <c r="X26" i="12"/>
  <c r="N45" i="10"/>
  <c r="X44" i="20"/>
  <c r="Z44" i="20" s="1"/>
  <c r="E45" i="15"/>
  <c r="U45" i="15"/>
  <c r="R45" i="19"/>
  <c r="E45" i="18"/>
  <c r="M45" i="18"/>
  <c r="U45" i="18"/>
  <c r="R45" i="16"/>
  <c r="V45" i="15"/>
  <c r="H45" i="11"/>
  <c r="Z25" i="11"/>
  <c r="X26" i="11"/>
  <c r="Z43" i="7"/>
  <c r="X44" i="7"/>
  <c r="Z44" i="7" s="1"/>
  <c r="X45" i="18"/>
  <c r="Z45" i="18" s="1"/>
  <c r="W45" i="11"/>
  <c r="Z37" i="25"/>
  <c r="Z37" i="24"/>
  <c r="Z37" i="23"/>
  <c r="Z37" i="22"/>
  <c r="Z37" i="21"/>
  <c r="J44" i="18"/>
  <c r="J45" i="18" s="1"/>
  <c r="R44" i="18"/>
  <c r="R45" i="18" s="1"/>
  <c r="R45" i="17"/>
  <c r="E45" i="10"/>
  <c r="X44" i="8"/>
  <c r="Z44" i="8" s="1"/>
  <c r="Z37" i="8"/>
  <c r="S26" i="15"/>
  <c r="S45" i="15" s="1"/>
  <c r="AA26" i="15"/>
  <c r="AA45" i="15" s="1"/>
  <c r="E26" i="14"/>
  <c r="E45" i="14" s="1"/>
  <c r="M26" i="14"/>
  <c r="U26" i="14"/>
  <c r="G45" i="14"/>
  <c r="F45" i="13"/>
  <c r="N45" i="13"/>
  <c r="V45" i="13"/>
  <c r="O45" i="11"/>
  <c r="Y44" i="3"/>
  <c r="Y45" i="3" s="1"/>
  <c r="Z37" i="3"/>
  <c r="I45" i="14"/>
  <c r="Y45" i="14"/>
  <c r="W45" i="12"/>
  <c r="W45" i="9"/>
  <c r="Z37" i="9"/>
  <c r="X44" i="9"/>
  <c r="Z44" i="9" s="1"/>
  <c r="Z43" i="6"/>
  <c r="X44" i="6"/>
  <c r="Z44" i="6" s="1"/>
  <c r="K45" i="4"/>
  <c r="X45" i="2"/>
  <c r="Z26" i="2"/>
  <c r="Z13" i="14"/>
  <c r="W45" i="13"/>
  <c r="G45" i="11"/>
  <c r="Z37" i="6"/>
  <c r="I45" i="15"/>
  <c r="Y45" i="15"/>
  <c r="W45" i="14"/>
  <c r="E45" i="12"/>
  <c r="M45" i="12"/>
  <c r="G45" i="12"/>
  <c r="F45" i="11"/>
  <c r="N45" i="11"/>
  <c r="V45" i="11"/>
  <c r="J45" i="10"/>
  <c r="Z26" i="9"/>
  <c r="P45" i="5"/>
  <c r="Z26" i="5"/>
  <c r="Z13" i="20"/>
  <c r="Z13" i="19"/>
  <c r="Z13" i="18"/>
  <c r="Z13" i="17"/>
  <c r="Z13" i="16"/>
  <c r="J26" i="15"/>
  <c r="R26" i="15"/>
  <c r="Z13" i="15"/>
  <c r="J44" i="15"/>
  <c r="R44" i="15"/>
  <c r="X26" i="14"/>
  <c r="E26" i="13"/>
  <c r="M26" i="13"/>
  <c r="U26" i="13"/>
  <c r="U45" i="13" s="1"/>
  <c r="G45" i="13"/>
  <c r="F45" i="12"/>
  <c r="N45" i="12"/>
  <c r="V45" i="12"/>
  <c r="C45" i="10"/>
  <c r="K45" i="10"/>
  <c r="S45" i="10"/>
  <c r="AA45" i="10"/>
  <c r="W45" i="10"/>
  <c r="G45" i="9"/>
  <c r="O45" i="8"/>
  <c r="Z43" i="3"/>
  <c r="X44" i="3"/>
  <c r="M44" i="10"/>
  <c r="M45" i="10" s="1"/>
  <c r="U44" i="10"/>
  <c r="U45" i="10" s="1"/>
  <c r="D45" i="8"/>
  <c r="L45" i="8"/>
  <c r="I45" i="7"/>
  <c r="Q45" i="7"/>
  <c r="Y45" i="7"/>
  <c r="I45" i="3"/>
  <c r="Q45" i="3"/>
  <c r="X44" i="10"/>
  <c r="Z44" i="10" s="1"/>
  <c r="H45" i="9"/>
  <c r="P45" i="9"/>
  <c r="X45" i="9"/>
  <c r="Z45" i="9" s="1"/>
  <c r="E45" i="6"/>
  <c r="J45" i="6"/>
  <c r="H45" i="8"/>
  <c r="P45" i="8"/>
  <c r="E45" i="7"/>
  <c r="M45" i="7"/>
  <c r="U45" i="7"/>
  <c r="J45" i="7"/>
  <c r="X45" i="4"/>
  <c r="Z45" i="4" s="1"/>
  <c r="R45" i="4"/>
  <c r="E45" i="3"/>
  <c r="M45" i="3"/>
  <c r="U45" i="3"/>
  <c r="J45" i="3"/>
  <c r="Z37" i="14"/>
  <c r="Z37" i="13"/>
  <c r="Z37" i="12"/>
  <c r="Z37" i="11"/>
  <c r="E44" i="6"/>
  <c r="M44" i="6"/>
  <c r="M45" i="6" s="1"/>
  <c r="I45" i="4"/>
  <c r="Q45" i="4"/>
  <c r="S45" i="4"/>
  <c r="Y45" i="2"/>
  <c r="D45" i="10"/>
  <c r="L45" i="10"/>
  <c r="T45" i="10"/>
  <c r="H45" i="6"/>
  <c r="P45" i="6"/>
  <c r="R45" i="6"/>
  <c r="D45" i="2"/>
  <c r="L45" i="2"/>
  <c r="T45" i="2"/>
  <c r="C45" i="2"/>
  <c r="L45" i="9"/>
  <c r="E44" i="8"/>
  <c r="E45" i="8" s="1"/>
  <c r="M44" i="8"/>
  <c r="M45" i="8" s="1"/>
  <c r="U44" i="8"/>
  <c r="U45" i="8" s="1"/>
  <c r="H45" i="7"/>
  <c r="P45" i="7"/>
  <c r="X45" i="7"/>
  <c r="R45" i="7"/>
  <c r="I45" i="6"/>
  <c r="Q45" i="6"/>
  <c r="Y45" i="6"/>
  <c r="X44" i="5"/>
  <c r="Z44" i="5" s="1"/>
  <c r="Z26" i="4"/>
  <c r="I44" i="4"/>
  <c r="Q44" i="4"/>
  <c r="Y44" i="4"/>
  <c r="Y45" i="4" s="1"/>
  <c r="P45" i="3"/>
  <c r="X45" i="3"/>
  <c r="R45" i="3"/>
  <c r="E45" i="2"/>
  <c r="M45" i="2"/>
  <c r="U45" i="2"/>
  <c r="I45" i="2"/>
  <c r="Z37" i="2"/>
  <c r="Z13" i="9"/>
  <c r="Z13" i="8"/>
  <c r="Z13" i="7"/>
  <c r="Z13" i="6"/>
  <c r="Z13" i="5"/>
  <c r="Z13" i="4"/>
  <c r="Z13" i="3"/>
  <c r="Z13" i="2"/>
  <c r="X45" i="5" l="1"/>
  <c r="Z45" i="5" s="1"/>
  <c r="V45" i="28"/>
  <c r="Y45" i="28"/>
  <c r="C45" i="27"/>
  <c r="X45" i="8"/>
  <c r="Z45" i="8" s="1"/>
  <c r="M45" i="13"/>
  <c r="U45" i="14"/>
  <c r="X45" i="15"/>
  <c r="Y45" i="29"/>
  <c r="F45" i="26"/>
  <c r="E45" i="13"/>
  <c r="M45" i="14"/>
  <c r="X45" i="16"/>
  <c r="Z45" i="16" s="1"/>
  <c r="Z26" i="32"/>
  <c r="X45" i="32"/>
  <c r="Z45" i="32" s="1"/>
  <c r="X45" i="20"/>
  <c r="Z45" i="20" s="1"/>
  <c r="Z45" i="7"/>
  <c r="R45" i="15"/>
  <c r="Z45" i="2"/>
  <c r="Z26" i="27"/>
  <c r="X45" i="27"/>
  <c r="Z45" i="27" s="1"/>
  <c r="Z26" i="29"/>
  <c r="X45" i="29"/>
  <c r="Z45" i="29" s="1"/>
  <c r="Z26" i="13"/>
  <c r="X45" i="13"/>
  <c r="Z45" i="13" s="1"/>
  <c r="J45" i="15"/>
  <c r="X45" i="10"/>
  <c r="Z45" i="10" s="1"/>
  <c r="Z26" i="26"/>
  <c r="X45" i="26"/>
  <c r="Z45" i="26" s="1"/>
  <c r="Z26" i="1"/>
  <c r="X45" i="1"/>
  <c r="Z45" i="1" s="1"/>
  <c r="Z45" i="15"/>
  <c r="Z26" i="22"/>
  <c r="X45" i="22"/>
  <c r="Z45" i="22" s="1"/>
  <c r="Z26" i="31"/>
  <c r="X45" i="31"/>
  <c r="Z45" i="31" s="1"/>
  <c r="Z26" i="21"/>
  <c r="X45" i="21"/>
  <c r="Z45" i="21" s="1"/>
  <c r="Z26" i="24"/>
  <c r="X45" i="24"/>
  <c r="Z45" i="24" s="1"/>
  <c r="Z45" i="3"/>
  <c r="X45" i="6"/>
  <c r="Z45" i="6" s="1"/>
  <c r="Z44" i="3"/>
  <c r="Z26" i="14"/>
  <c r="X45" i="14"/>
  <c r="Z45" i="14" s="1"/>
  <c r="X45" i="11"/>
  <c r="Z45" i="11" s="1"/>
  <c r="Z26" i="11"/>
  <c r="Z26" i="12"/>
  <c r="X45" i="12"/>
  <c r="Z45" i="12" s="1"/>
  <c r="Z44" i="19"/>
  <c r="X45" i="19"/>
  <c r="Z45" i="19" s="1"/>
  <c r="Z26" i="23"/>
  <c r="X45" i="23"/>
  <c r="Z45" i="23" s="1"/>
  <c r="Z26" i="25"/>
  <c r="X45" i="25"/>
  <c r="Z45" i="25" s="1"/>
  <c r="Z26" i="28"/>
  <c r="X45" i="28"/>
  <c r="Z45" i="28" s="1"/>
  <c r="Z26" i="30"/>
  <c r="X45" i="30"/>
  <c r="Z45" i="30" s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<sst xmlns="http://schemas.openxmlformats.org/spreadsheetml/2006/main" count="4160" uniqueCount="111">
  <si>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</si>
  <si>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</si>
  <si>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</si>
  <si>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</si>
  <si>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</si>
  <si>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</si>
  <si>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</si>
  <si>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</si>
  <si>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</si>
  <si>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</si>
  <si>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</si>
  <si>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</si>
  <si>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</si>
  <si>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</si>
  <si>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</si>
  <si>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</si>
  <si>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</si>
  <si>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</si>
  <si>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</si>
  <si>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</si>
  <si>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</si>
  <si>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</si>
  <si>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</si>
  <si>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</si>
  <si>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</si>
  <si>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</si>
  <si>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</si>
  <si>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</si>
  <si>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</si>
  <si>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</si>
  <si>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</si>
  <si>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</si>
  <si>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</si>
  <si>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</si>
  <si>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</si>
  <si>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</si>
  <si>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</si>
  <si>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</si>
  <si>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</si>
  <si>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</si>
  <si>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</si>
  <si>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</si>
  <si>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</si>
  <si>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</si>
  <si>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</si>
  <si>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</si>
  <si>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</si>
  <si>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</si>
  <si>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</si>
  <si>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</si>
  <si>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</si>
  <si>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</si>
  <si>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</si>
  <si>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</si>
  <si>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</si>
  <si>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</si>
  <si>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</si>
  <si>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</si>
  <si>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</si>
  <si>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</si>
  <si>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</si>
  <si>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</si>
  <si>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</si>
  <si>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</si>
  <si>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</si>
  <si>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</si>
  <si>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</si>
  <si>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</si>
  <si>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</si>
  <si>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</si>
  <si>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</si>
  <si>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</si>
  <si>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</si>
  <si>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</si>
  <si>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</si>
  <si>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</si>
  <si>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water management                             ) for 3rd Quarter ended 31 March 2024 (Figures Finalised as at 2024/04/26)</t>
  </si>
  <si>
    <t>Northern Cape: Gamagara (NC453) - Table C6 Quarterly Budget Statement - Financial Position ( Waste water management                             ) for 3rd Quarter ended 31 March 2024 (Figures Finalised as at 2024/04/26)</t>
  </si>
  <si>
    <t>Northern Cape: John Taolo Gaetsewe (DC45) - Table C6 Quarterly Budget Statement - Financial Position ( Waste water management                             ) for 3rd Quarter ended 31 March 2024 (Figures Finalised as at 2024/04/26)</t>
  </si>
  <si>
    <t>Northern Cape: Richtersveld (NC061) - Table C6 Quarterly Budget Statement - Financial Position ( Waste water management                             ) for 3rd Quarter ended 31 March 2024 (Figures Finalised as at 2024/04/26)</t>
  </si>
  <si>
    <t>Northern Cape: Nama Khoi (NC062) - Table C6 Quarterly Budget Statement - Financial Position ( Waste water management                             ) for 3rd Quarter ended 31 March 2024 (Figures Finalised as at 2024/04/26)</t>
  </si>
  <si>
    <t>Northern Cape: Kamiesberg (NC064) - Table C6 Quarterly Budget Statement - Financial Position ( Waste water management                             ) for 3rd Quarter ended 31 March 2024 (Figures Finalised as at 2024/04/26)</t>
  </si>
  <si>
    <t>Northern Cape: Hantam (NC065) - Table C6 Quarterly Budget Statement - Financial Position ( Waste water management                             ) for 3rd Quarter ended 31 March 2024 (Figures Finalised as at 2024/04/26)</t>
  </si>
  <si>
    <t>Northern Cape: Karoo Hoogland (NC066) - Table C6 Quarterly Budget Statement - Financial Position ( Waste water management                             ) for 3rd Quarter ended 31 March 2024 (Figures Finalised as at 2024/04/26)</t>
  </si>
  <si>
    <t>Northern Cape: Khai-Ma (NC067) - Table C6 Quarterly Budget Statement - Financial Position ( Waste water management                             ) for 3rd Quarter ended 31 March 2024 (Figures Finalised as at 2024/04/26)</t>
  </si>
  <si>
    <t>Northern Cape: Namakwa (DC6) - Table C6 Quarterly Budget Statement - Financial Position ( Waste water management                             ) for 3rd Quarter ended 31 March 2024 (Figures Finalised as at 2024/04/26)</t>
  </si>
  <si>
    <t>Northern Cape: Ubuntu (NC071) - Table C6 Quarterly Budget Statement - Financial Position ( Waste water management                             ) for 3rd Quarter ended 31 March 2024 (Figures Finalised as at 2024/04/26)</t>
  </si>
  <si>
    <t>Northern Cape: Umsobomvu (NC072) - Table C6 Quarterly Budget Statement - Financial Position ( Waste water management                             ) for 3rd Quarter ended 31 March 2024 (Figures Finalised as at 2024/04/26)</t>
  </si>
  <si>
    <t>Northern Cape: Emthanjeni (NC073) - Table C6 Quarterly Budget Statement - Financial Position ( Waste water management                             ) for 3rd Quarter ended 31 March 2024 (Figures Finalised as at 2024/04/26)</t>
  </si>
  <si>
    <t>Northern Cape: Kareeberg (NC074) - Table C6 Quarterly Budget Statement - Financial Position ( Waste water management                             ) for 3rd Quarter ended 31 March 2024 (Figures Finalised as at 2024/04/26)</t>
  </si>
  <si>
    <t>Northern Cape: Renosterberg (NC075) - Table C6 Quarterly Budget Statement - Financial Position ( Waste water management                             ) for 3rd Quarter ended 31 March 2024 (Figures Finalised as at 2024/04/26)</t>
  </si>
  <si>
    <t>Northern Cape: Thembelihle (NC076) - Table C6 Quarterly Budget Statement - Financial Position ( Waste water management                             ) for 3rd Quarter ended 31 March 2024 (Figures Finalised as at 2024/04/26)</t>
  </si>
  <si>
    <t>Northern Cape: Siyathemba (NC077) - Table C6 Quarterly Budget Statement - Financial Position ( Waste water management                             ) for 3rd Quarter ended 31 March 2024 (Figures Finalised as at 2024/04/26)</t>
  </si>
  <si>
    <t>Northern Cape: Siyancuma (NC078) - Table C6 Quarterly Budget Statement - Financial Position ( Waste water management                             ) for 3rd Quarter ended 31 March 2024 (Figures Finalised as at 2024/04/26)</t>
  </si>
  <si>
    <t>Northern Cape: Pixley Ka Seme (NC) (DC7) - Table C6 Quarterly Budget Statement - Financial Position ( Waste water management                             ) for 3rd Quarter ended 31 March 2024 (Figures Finalised as at 2024/04/26)</t>
  </si>
  <si>
    <t>Northern Cape: !Kai! Garib (NC082) - Table C6 Quarterly Budget Statement - Financial Position ( Waste water management                             ) for 3rd Quarter ended 31 March 2024 (Figures Finalised as at 2024/04/26)</t>
  </si>
  <si>
    <t>Northern Cape: !Kheis (NC084) - Table C6 Quarterly Budget Statement - Financial Position ( Waste water management                             ) for 3rd Quarter ended 31 March 2024 (Figures Finalised as at 2024/04/26)</t>
  </si>
  <si>
    <t>Northern Cape: Tsantsabane (NC085) - Table C6 Quarterly Budget Statement - Financial Position ( Waste water management                             ) for 3rd Quarter ended 31 March 2024 (Figures Finalised as at 2024/04/26)</t>
  </si>
  <si>
    <t>Northern Cape: Kgatelopele (NC086) - Table C6 Quarterly Budget Statement - Financial Position ( Waste water management                             ) for 3rd Quarter ended 31 March 2024 (Figures Finalised as at 2024/04/26)</t>
  </si>
  <si>
    <t>Northern Cape: Dawid Kruiper (NC087) - Table C6 Quarterly Budget Statement - Financial Position ( Waste water management                             ) for 3rd Quarter ended 31 March 2024 (Figures Finalised as at 2024/04/26)</t>
  </si>
  <si>
    <t>Northern Cape: Z F Mgcawu (DC8) - Table C6 Quarterly Budget Statement - Financial Position ( Waste water management                             ) for 3rd Quarter ended 31 March 2024 (Figures Finalised as at 2024/04/26)</t>
  </si>
  <si>
    <t>Northern Cape: Sol Plaatje (NC091) - Table C6 Quarterly Budget Statement - Financial Position ( Waste water management                             ) for 3rd Quarter ended 31 March 2024 (Figures Finalised as at 2024/04/26)</t>
  </si>
  <si>
    <t>Northern Cape: Dikgatlong (NC092) - Table C6 Quarterly Budget Statement - Financial Position ( Waste water management                             ) for 3rd Quarter ended 31 March 2024 (Figures Finalised as at 2024/04/26)</t>
  </si>
  <si>
    <t>Northern Cape: Magareng (NC093) - Table C6 Quarterly Budget Statement - Financial Position ( Waste water management                             ) for 3rd Quarter ended 31 March 2024 (Figures Finalised as at 2024/04/26)</t>
  </si>
  <si>
    <t>Northern Cape: Phokwane (NC094) - Table C6 Quarterly Budget Statement - Financial Position ( Waste water management                             ) for 3rd Quarter ended 31 March 2024 (Figures Finalised as at 2024/04/26)</t>
  </si>
  <si>
    <t>Northern Cape: Frances Baard (DC9) - Table C6 Quarterly Budget Statement - Financial Position ( Waste water management                             ) for 3rd Quarter ended 31 March 2024 (Figures Finalised as at 2024/04/26)</t>
  </si>
  <si>
    <t>Summary - Table C6 Quarterly Budget Statement - Financial Position ( Waste water management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</si>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</sst>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-46097364</v>
      </c>
      <c r="D6" s="18"/>
      <c r="E6" s="19">
        <v>12719102</v>
      </c>
      <c r="F6" s="20">
        <v>-8566375</v>
      </c>
      <c r="G6" s="20">
        <v>41924750</v>
      </c>
      <c r="H6" s="20">
        <v>2498655</v>
      </c>
      <c r="I6" s="20">
        <v>15063661</v>
      </c>
      <c r="J6" s="20">
        <v>59487066</v>
      </c>
      <c r="K6" s="20">
        <v>6346343</v>
      </c>
      <c r="L6" s="20">
        <v>8415354</v>
      </c>
      <c r="M6" s="20">
        <v>-1760013</v>
      </c>
      <c r="N6" s="20">
        <v>13001684</v>
      </c>
      <c r="O6" s="20">
        <v>3054900</v>
      </c>
      <c r="P6" s="20">
        <v>237650</v>
      </c>
      <c r="Q6" s="20">
        <v>4878232</v>
      </c>
      <c r="R6" s="20">
        <v>8170782</v>
      </c>
      <c r="S6" s="20"/>
      <c r="T6" s="20"/>
      <c r="U6" s="20"/>
      <c r="V6" s="20"/>
      <c r="W6" s="20">
        <v>80659532</v>
      </c>
      <c r="X6" s="20">
        <v>-19503154</v>
      </c>
      <c r="Y6" s="20">
        <v>100162686</v>
      </c>
      <c r="Z6" s="21">
        <v>-513.57173306430332</v>
      </c>
      <c r="AA6" s="22">
        <v>-8566375</v>
      </c>
    </row>
    <row r="7" spans="1:27" x14ac:dyDescent="0.25">
      <c r="A7" s="23" t="s">
        <v>35</v>
      </c>
      <c r="B7" s="17" t="s">
        <v>32</v>
      </c>
      <c r="C7" s="18">
        <v>389994605</v>
      </c>
      <c r="D7" s="18"/>
      <c r="E7" s="19">
        <v>349281146</v>
      </c>
      <c r="F7" s="20">
        <v>411546979</v>
      </c>
      <c r="G7" s="20">
        <v>185040170</v>
      </c>
      <c r="H7" s="20">
        <v>-9498712</v>
      </c>
      <c r="I7" s="20">
        <v>183221148</v>
      </c>
      <c r="J7" s="20">
        <v>358762606</v>
      </c>
      <c r="K7" s="20">
        <v>19721248</v>
      </c>
      <c r="L7" s="20">
        <v>-165393892</v>
      </c>
      <c r="M7" s="20">
        <v>232267377</v>
      </c>
      <c r="N7" s="20">
        <v>86594733</v>
      </c>
      <c r="O7" s="20">
        <v>9105156</v>
      </c>
      <c r="P7" s="20">
        <v>7614466</v>
      </c>
      <c r="Q7" s="20">
        <v>17238527</v>
      </c>
      <c r="R7" s="20">
        <v>33958149</v>
      </c>
      <c r="S7" s="20"/>
      <c r="T7" s="20"/>
      <c r="U7" s="20"/>
      <c r="V7" s="20"/>
      <c r="W7" s="20">
        <v>479315488</v>
      </c>
      <c r="X7" s="20">
        <v>326410627</v>
      </c>
      <c r="Y7" s="20">
        <v>152904861</v>
      </c>
      <c r="Z7" s="21">
        <v>46.844326854591046</v>
      </c>
      <c r="AA7" s="22">
        <v>411546979</v>
      </c>
    </row>
    <row r="8" spans="1:27" x14ac:dyDescent="0.25">
      <c r="A8" s="23" t="s">
        <v>36</v>
      </c>
      <c r="B8" s="17" t="s">
        <v>32</v>
      </c>
      <c r="C8" s="18">
        <v>-297</v>
      </c>
      <c r="D8" s="18"/>
      <c r="E8" s="19">
        <v>-2870119</v>
      </c>
      <c r="F8" s="20">
        <v>-3236629</v>
      </c>
      <c r="G8" s="20"/>
      <c r="H8" s="20">
        <v>-2519622</v>
      </c>
      <c r="I8" s="20">
        <v>759848</v>
      </c>
      <c r="J8" s="20">
        <v>-1759774</v>
      </c>
      <c r="K8" s="20">
        <v>1010393</v>
      </c>
      <c r="L8" s="20">
        <v>346031</v>
      </c>
      <c r="M8" s="20">
        <v>1080523</v>
      </c>
      <c r="N8" s="20">
        <v>2436947</v>
      </c>
      <c r="O8" s="20">
        <v>233114</v>
      </c>
      <c r="P8" s="20">
        <v>666295</v>
      </c>
      <c r="Q8" s="20">
        <v>-3817059</v>
      </c>
      <c r="R8" s="20">
        <v>-2917650</v>
      </c>
      <c r="S8" s="20"/>
      <c r="T8" s="20"/>
      <c r="U8" s="20"/>
      <c r="V8" s="20"/>
      <c r="W8" s="20">
        <v>-2240477</v>
      </c>
      <c r="X8" s="20">
        <v>-2427474</v>
      </c>
      <c r="Y8" s="20">
        <v>186997</v>
      </c>
      <c r="Z8" s="21">
        <v>-7.7033574818927004</v>
      </c>
      <c r="AA8" s="22">
        <v>-3236629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-1861901</v>
      </c>
      <c r="D10" s="18"/>
      <c r="E10" s="19">
        <v>-4004573</v>
      </c>
      <c r="F10" s="20">
        <v>-2416225</v>
      </c>
      <c r="G10" s="20">
        <v>-2192971</v>
      </c>
      <c r="H10" s="20">
        <v>-6476</v>
      </c>
      <c r="I10" s="20">
        <v>-30510</v>
      </c>
      <c r="J10" s="20">
        <v>-2229957</v>
      </c>
      <c r="K10" s="20">
        <v>-65041</v>
      </c>
      <c r="L10" s="20">
        <v>-3271</v>
      </c>
      <c r="M10" s="20">
        <v>-34054</v>
      </c>
      <c r="N10" s="20">
        <v>-102366</v>
      </c>
      <c r="O10" s="20">
        <v>-129386</v>
      </c>
      <c r="P10" s="20">
        <v>-20029</v>
      </c>
      <c r="Q10" s="20">
        <v>-62454</v>
      </c>
      <c r="R10" s="20">
        <v>-211869</v>
      </c>
      <c r="S10" s="20"/>
      <c r="T10" s="20"/>
      <c r="U10" s="20"/>
      <c r="V10" s="20"/>
      <c r="W10" s="20">
        <v>-2544192</v>
      </c>
      <c r="X10" s="20">
        <v>-2293450</v>
      </c>
      <c r="Y10" s="20">
        <v>-250742</v>
      </c>
      <c r="Z10" s="21">
        <v>10.932961259238265</v>
      </c>
      <c r="AA10" s="22">
        <v>-2416225</v>
      </c>
    </row>
    <row r="11" spans="1:27" x14ac:dyDescent="0.25">
      <c r="A11" s="23" t="s">
        <v>39</v>
      </c>
      <c r="B11" s="17" t="s">
        <v>32</v>
      </c>
      <c r="C11" s="18">
        <v>8247895</v>
      </c>
      <c r="D11" s="18"/>
      <c r="E11" s="19">
        <v>-22577643</v>
      </c>
      <c r="F11" s="20">
        <v>1466666</v>
      </c>
      <c r="G11" s="24">
        <v>-12844977</v>
      </c>
      <c r="H11" s="24">
        <v>391719</v>
      </c>
      <c r="I11" s="24">
        <v>441684</v>
      </c>
      <c r="J11" s="20">
        <v>-12011574</v>
      </c>
      <c r="K11" s="24">
        <v>126975</v>
      </c>
      <c r="L11" s="24">
        <v>49097</v>
      </c>
      <c r="M11" s="20">
        <v>1150410</v>
      </c>
      <c r="N11" s="24">
        <v>1326482</v>
      </c>
      <c r="O11" s="24">
        <v>1059107</v>
      </c>
      <c r="P11" s="24">
        <v>958925</v>
      </c>
      <c r="Q11" s="20">
        <v>539815</v>
      </c>
      <c r="R11" s="24">
        <v>2557847</v>
      </c>
      <c r="S11" s="24"/>
      <c r="T11" s="20"/>
      <c r="U11" s="24"/>
      <c r="V11" s="24"/>
      <c r="W11" s="24">
        <v>-8127245</v>
      </c>
      <c r="X11" s="20">
        <v>1446949</v>
      </c>
      <c r="Y11" s="24">
        <v>-9574194</v>
      </c>
      <c r="Z11" s="25">
        <v>-661.68151054391001</v>
      </c>
      <c r="AA11" s="26">
        <v>1466666</v>
      </c>
    </row>
    <row r="12" spans="1:27" x14ac:dyDescent="0.25">
      <c r="A12" s="23" t="s">
        <v>40</v>
      </c>
      <c r="B12" s="17" t="s">
        <v>32</v>
      </c>
      <c r="C12" s="18">
        <v>-75069</v>
      </c>
      <c r="D12" s="18"/>
      <c r="E12" s="19">
        <v>-579008</v>
      </c>
      <c r="F12" s="20">
        <v>-73833</v>
      </c>
      <c r="G12" s="20">
        <v>-830027</v>
      </c>
      <c r="H12" s="20"/>
      <c r="I12" s="20"/>
      <c r="J12" s="20">
        <v>-830027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-830027</v>
      </c>
      <c r="X12" s="20">
        <v>-73849</v>
      </c>
      <c r="Y12" s="20">
        <v>-756178</v>
      </c>
      <c r="Z12" s="21">
        <v>1023.9515768663082</v>
      </c>
      <c r="AA12" s="22">
        <v>-73833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350207869</v>
      </c>
      <c r="D13" s="29">
        <f>SUM(D6:D12)</f>
        <v>0</v>
      </c>
      <c r="E13" s="30">
        <f t="shared" si="0"/>
        <v>331968905</v>
      </c>
      <c r="F13" s="31">
        <f t="shared" si="0"/>
        <v>398720583</v>
      </c>
      <c r="G13" s="31">
        <f t="shared" si="0"/>
        <v>211096945</v>
      </c>
      <c r="H13" s="31">
        <f t="shared" si="0"/>
        <v>-9134436</v>
      </c>
      <c r="I13" s="31">
        <f t="shared" si="0"/>
        <v>199455831</v>
      </c>
      <c r="J13" s="31">
        <f t="shared" si="0"/>
        <v>401418340</v>
      </c>
      <c r="K13" s="31">
        <f t="shared" si="0"/>
        <v>27139918</v>
      </c>
      <c r="L13" s="31">
        <f t="shared" si="0"/>
        <v>-156586681</v>
      </c>
      <c r="M13" s="31">
        <f t="shared" si="0"/>
        <v>232704243</v>
      </c>
      <c r="N13" s="31">
        <f t="shared" si="0"/>
        <v>103257480</v>
      </c>
      <c r="O13" s="31">
        <f t="shared" si="0"/>
        <v>13322891</v>
      </c>
      <c r="P13" s="31">
        <f t="shared" si="0"/>
        <v>9457307</v>
      </c>
      <c r="Q13" s="31">
        <f t="shared" si="0"/>
        <v>18777061</v>
      </c>
      <c r="R13" s="31">
        <f t="shared" si="0"/>
        <v>41557259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546233079</v>
      </c>
      <c r="X13" s="31">
        <f t="shared" si="0"/>
        <v>303559649</v>
      </c>
      <c r="Y13" s="31">
        <f t="shared" si="0"/>
        <v>242673430</v>
      </c>
      <c r="Z13" s="32">
        <f>+IF(X13&lt;&gt;0,+(Y13/X13)*100,0)</f>
        <v>79.942584859162224</v>
      </c>
      <c r="AA13" s="33">
        <f>SUM(AA6:AA12)</f>
        <v>398720583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1524731493</v>
      </c>
      <c r="D17" s="18"/>
      <c r="E17" s="19">
        <v>747428888</v>
      </c>
      <c r="F17" s="20">
        <v>967193443</v>
      </c>
      <c r="G17" s="24">
        <v>665792679</v>
      </c>
      <c r="H17" s="24">
        <v>199859451</v>
      </c>
      <c r="I17" s="24">
        <v>389745848</v>
      </c>
      <c r="J17" s="20">
        <v>1255397978</v>
      </c>
      <c r="K17" s="24">
        <v>5062032</v>
      </c>
      <c r="L17" s="24">
        <v>-451071316</v>
      </c>
      <c r="M17" s="20">
        <v>474868474</v>
      </c>
      <c r="N17" s="24">
        <v>28859190</v>
      </c>
      <c r="O17" s="24">
        <v>9462120</v>
      </c>
      <c r="P17" s="24">
        <v>20779560</v>
      </c>
      <c r="Q17" s="20">
        <v>60257358</v>
      </c>
      <c r="R17" s="24">
        <v>90499038</v>
      </c>
      <c r="S17" s="24"/>
      <c r="T17" s="20"/>
      <c r="U17" s="24"/>
      <c r="V17" s="24"/>
      <c r="W17" s="24">
        <v>1374756206</v>
      </c>
      <c r="X17" s="20">
        <v>830519510</v>
      </c>
      <c r="Y17" s="24">
        <v>544236696</v>
      </c>
      <c r="Z17" s="25">
        <v>65.529670218102396</v>
      </c>
      <c r="AA17" s="26">
        <v>967193443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511492</v>
      </c>
      <c r="D21" s="18"/>
      <c r="E21" s="19">
        <v>510582</v>
      </c>
      <c r="F21" s="20">
        <v>498245</v>
      </c>
      <c r="G21" s="20">
        <v>632522</v>
      </c>
      <c r="H21" s="20">
        <v>-121030</v>
      </c>
      <c r="I21" s="20"/>
      <c r="J21" s="20">
        <v>511492</v>
      </c>
      <c r="K21" s="20"/>
      <c r="L21" s="20"/>
      <c r="M21" s="20"/>
      <c r="N21" s="20"/>
      <c r="O21" s="20"/>
      <c r="P21" s="20"/>
      <c r="Q21" s="20">
        <v>511493</v>
      </c>
      <c r="R21" s="20">
        <v>511493</v>
      </c>
      <c r="S21" s="20"/>
      <c r="T21" s="20"/>
      <c r="U21" s="20"/>
      <c r="V21" s="20"/>
      <c r="W21" s="20">
        <v>1022985</v>
      </c>
      <c r="X21" s="20">
        <v>373689</v>
      </c>
      <c r="Y21" s="20">
        <v>649296</v>
      </c>
      <c r="Z21" s="21">
        <v>173.75304063004262</v>
      </c>
      <c r="AA21" s="22">
        <v>498245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1525242985</v>
      </c>
      <c r="D25" s="29">
        <f t="shared" ref="D25:Y25" si="1">SUM(D15:D24)</f>
        <v>0</v>
      </c>
      <c r="E25" s="35">
        <f t="shared" si="1"/>
        <v>747939470</v>
      </c>
      <c r="F25" s="36">
        <f t="shared" si="1"/>
        <v>967691688</v>
      </c>
      <c r="G25" s="36">
        <f t="shared" si="1"/>
        <v>666425201</v>
      </c>
      <c r="H25" s="36">
        <f t="shared" si="1"/>
        <v>199738421</v>
      </c>
      <c r="I25" s="36">
        <f t="shared" si="1"/>
        <v>389745848</v>
      </c>
      <c r="J25" s="36">
        <f t="shared" si="1"/>
        <v>1255909470</v>
      </c>
      <c r="K25" s="36">
        <f t="shared" si="1"/>
        <v>5062032</v>
      </c>
      <c r="L25" s="36">
        <f t="shared" si="1"/>
        <v>-451071316</v>
      </c>
      <c r="M25" s="36">
        <f t="shared" si="1"/>
        <v>474868474</v>
      </c>
      <c r="N25" s="36">
        <f t="shared" si="1"/>
        <v>28859190</v>
      </c>
      <c r="O25" s="36">
        <f t="shared" si="1"/>
        <v>9462120</v>
      </c>
      <c r="P25" s="36">
        <f t="shared" si="1"/>
        <v>20779560</v>
      </c>
      <c r="Q25" s="36">
        <f t="shared" si="1"/>
        <v>60768851</v>
      </c>
      <c r="R25" s="36">
        <f t="shared" si="1"/>
        <v>91010531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1375779191</v>
      </c>
      <c r="X25" s="36">
        <f t="shared" si="1"/>
        <v>830893199</v>
      </c>
      <c r="Y25" s="36">
        <f t="shared" si="1"/>
        <v>544885992</v>
      </c>
      <c r="Z25" s="37">
        <f>+IF(X25&lt;&gt;0,+(Y25/X25)*100,0)</f>
        <v>65.578342999531529</v>
      </c>
      <c r="AA25" s="38">
        <f>SUM(AA15:AA24)</f>
        <v>967691688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1875450854</v>
      </c>
      <c r="D26" s="29">
        <f>+D13+D25</f>
        <v>0</v>
      </c>
      <c r="E26" s="30">
        <f t="shared" si="2"/>
        <v>1079908375</v>
      </c>
      <c r="F26" s="31">
        <f t="shared" si="2"/>
        <v>1366412271</v>
      </c>
      <c r="G26" s="31">
        <f t="shared" si="2"/>
        <v>877522146</v>
      </c>
      <c r="H26" s="31">
        <f t="shared" si="2"/>
        <v>190603985</v>
      </c>
      <c r="I26" s="31">
        <f t="shared" si="2"/>
        <v>589201679</v>
      </c>
      <c r="J26" s="31">
        <f t="shared" si="2"/>
        <v>1657327810</v>
      </c>
      <c r="K26" s="31">
        <f t="shared" si="2"/>
        <v>32201950</v>
      </c>
      <c r="L26" s="31">
        <f t="shared" si="2"/>
        <v>-607657997</v>
      </c>
      <c r="M26" s="31">
        <f t="shared" si="2"/>
        <v>707572717</v>
      </c>
      <c r="N26" s="31">
        <f t="shared" si="2"/>
        <v>132116670</v>
      </c>
      <c r="O26" s="31">
        <f t="shared" si="2"/>
        <v>22785011</v>
      </c>
      <c r="P26" s="31">
        <f t="shared" si="2"/>
        <v>30236867</v>
      </c>
      <c r="Q26" s="31">
        <f t="shared" si="2"/>
        <v>79545912</v>
      </c>
      <c r="R26" s="31">
        <f t="shared" si="2"/>
        <v>132567790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1922012270</v>
      </c>
      <c r="X26" s="31">
        <f t="shared" si="2"/>
        <v>1134452848</v>
      </c>
      <c r="Y26" s="31">
        <f t="shared" si="2"/>
        <v>787559422</v>
      </c>
      <c r="Z26" s="32">
        <f>+IF(X26&lt;&gt;0,+(Y26/X26)*100,0)</f>
        <v>69.42196173145841</v>
      </c>
      <c r="AA26" s="33">
        <f>+AA13+AA25</f>
        <v>1366412271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-16884</v>
      </c>
      <c r="D31" s="18"/>
      <c r="E31" s="19">
        <v>-213759</v>
      </c>
      <c r="F31" s="20">
        <v>-15565</v>
      </c>
      <c r="G31" s="20">
        <v>-248637</v>
      </c>
      <c r="H31" s="20">
        <v>-2898</v>
      </c>
      <c r="I31" s="20">
        <v>-805</v>
      </c>
      <c r="J31" s="20">
        <v>-252340</v>
      </c>
      <c r="K31" s="20">
        <v>-8760</v>
      </c>
      <c r="L31" s="20">
        <v>-5638</v>
      </c>
      <c r="M31" s="20">
        <v>-4480</v>
      </c>
      <c r="N31" s="20">
        <v>-18878</v>
      </c>
      <c r="O31" s="20">
        <v>-2077</v>
      </c>
      <c r="P31" s="20">
        <v>-2688</v>
      </c>
      <c r="Q31" s="20">
        <v>-6101</v>
      </c>
      <c r="R31" s="20">
        <v>-10866</v>
      </c>
      <c r="S31" s="20"/>
      <c r="T31" s="20"/>
      <c r="U31" s="20"/>
      <c r="V31" s="20"/>
      <c r="W31" s="20">
        <v>-282084</v>
      </c>
      <c r="X31" s="20">
        <v>-15565</v>
      </c>
      <c r="Y31" s="20">
        <v>-266519</v>
      </c>
      <c r="Z31" s="21">
        <v>1712.2968197879861</v>
      </c>
      <c r="AA31" s="22">
        <v>-15565</v>
      </c>
    </row>
    <row r="32" spans="1:27" x14ac:dyDescent="0.25">
      <c r="A32" s="23" t="s">
        <v>59</v>
      </c>
      <c r="B32" s="17" t="s">
        <v>32</v>
      </c>
      <c r="C32" s="18">
        <v>13023118</v>
      </c>
      <c r="D32" s="18"/>
      <c r="E32" s="19">
        <v>-5940734</v>
      </c>
      <c r="F32" s="20">
        <v>28902120</v>
      </c>
      <c r="G32" s="20">
        <v>-9539683</v>
      </c>
      <c r="H32" s="20">
        <v>1877208</v>
      </c>
      <c r="I32" s="20">
        <v>3127996</v>
      </c>
      <c r="J32" s="20">
        <v>-4534479</v>
      </c>
      <c r="K32" s="20">
        <v>1874230</v>
      </c>
      <c r="L32" s="20">
        <v>4695392</v>
      </c>
      <c r="M32" s="20">
        <v>1016376</v>
      </c>
      <c r="N32" s="20">
        <v>7585998</v>
      </c>
      <c r="O32" s="20">
        <v>11599182</v>
      </c>
      <c r="P32" s="20">
        <v>4491063</v>
      </c>
      <c r="Q32" s="20">
        <v>-766772</v>
      </c>
      <c r="R32" s="20">
        <v>15323473</v>
      </c>
      <c r="S32" s="20"/>
      <c r="T32" s="20"/>
      <c r="U32" s="20"/>
      <c r="V32" s="20"/>
      <c r="W32" s="20">
        <v>18374992</v>
      </c>
      <c r="X32" s="20">
        <v>20610822</v>
      </c>
      <c r="Y32" s="20">
        <v>-2235830</v>
      </c>
      <c r="Z32" s="21">
        <v>-10.847844884595093</v>
      </c>
      <c r="AA32" s="22">
        <v>28902120</v>
      </c>
    </row>
    <row r="33" spans="1:27" x14ac:dyDescent="0.25">
      <c r="A33" s="23" t="s">
        <v>60</v>
      </c>
      <c r="B33" s="17" t="s">
        <v>32</v>
      </c>
      <c r="C33" s="18">
        <v>86863206</v>
      </c>
      <c r="D33" s="18"/>
      <c r="E33" s="19"/>
      <c r="F33" s="20">
        <v>-3600000</v>
      </c>
      <c r="G33" s="20">
        <v>800000</v>
      </c>
      <c r="H33" s="20"/>
      <c r="I33" s="20">
        <v>2000000</v>
      </c>
      <c r="J33" s="20">
        <v>2800000</v>
      </c>
      <c r="K33" s="20">
        <v>-1079671</v>
      </c>
      <c r="L33" s="20">
        <v>23415168</v>
      </c>
      <c r="M33" s="20">
        <v>483776</v>
      </c>
      <c r="N33" s="20">
        <v>22819273</v>
      </c>
      <c r="O33" s="20">
        <v>-5520069</v>
      </c>
      <c r="P33" s="20">
        <v>-5551999</v>
      </c>
      <c r="Q33" s="20">
        <v>37383174</v>
      </c>
      <c r="R33" s="20">
        <v>26311106</v>
      </c>
      <c r="S33" s="20"/>
      <c r="T33" s="20"/>
      <c r="U33" s="20"/>
      <c r="V33" s="20"/>
      <c r="W33" s="20">
        <v>51930379</v>
      </c>
      <c r="X33" s="20">
        <v>-1800000</v>
      </c>
      <c r="Y33" s="20">
        <v>53730379</v>
      </c>
      <c r="Z33" s="21">
        <v>-2985.0210555555554</v>
      </c>
      <c r="AA33" s="22">
        <v>-3600000</v>
      </c>
    </row>
    <row r="34" spans="1:27" x14ac:dyDescent="0.25">
      <c r="A34" s="23" t="s">
        <v>61</v>
      </c>
      <c r="B34" s="17" t="s">
        <v>32</v>
      </c>
      <c r="C34" s="18">
        <v>-159000</v>
      </c>
      <c r="D34" s="18"/>
      <c r="E34" s="19">
        <v>-1</v>
      </c>
      <c r="F34" s="20">
        <v>-1</v>
      </c>
      <c r="G34" s="20"/>
      <c r="H34" s="20"/>
      <c r="I34" s="20"/>
      <c r="J34" s="20"/>
      <c r="K34" s="20"/>
      <c r="L34" s="20"/>
      <c r="M34" s="20"/>
      <c r="N34" s="20"/>
      <c r="O34" s="20">
        <v>2000</v>
      </c>
      <c r="P34" s="20"/>
      <c r="Q34" s="20"/>
      <c r="R34" s="20">
        <v>2000</v>
      </c>
      <c r="S34" s="20"/>
      <c r="T34" s="20"/>
      <c r="U34" s="20"/>
      <c r="V34" s="20"/>
      <c r="W34" s="20">
        <v>2000</v>
      </c>
      <c r="X34" s="20"/>
      <c r="Y34" s="20">
        <v>2000</v>
      </c>
      <c r="Z34" s="21"/>
      <c r="AA34" s="22">
        <v>-1</v>
      </c>
    </row>
    <row r="35" spans="1:27" x14ac:dyDescent="0.25">
      <c r="A35" s="23" t="s">
        <v>39</v>
      </c>
      <c r="B35" s="17" t="s">
        <v>32</v>
      </c>
      <c r="C35" s="18">
        <v>25687542</v>
      </c>
      <c r="D35" s="18"/>
      <c r="E35" s="19">
        <v>30457271</v>
      </c>
      <c r="F35" s="20">
        <v>33898618</v>
      </c>
      <c r="G35" s="20">
        <v>35437172</v>
      </c>
      <c r="H35" s="20">
        <v>281743</v>
      </c>
      <c r="I35" s="20">
        <v>726838</v>
      </c>
      <c r="J35" s="20">
        <v>36445753</v>
      </c>
      <c r="K35" s="20">
        <v>933031</v>
      </c>
      <c r="L35" s="20">
        <v>737379</v>
      </c>
      <c r="M35" s="20">
        <v>1976695</v>
      </c>
      <c r="N35" s="20">
        <v>3647105</v>
      </c>
      <c r="O35" s="20">
        <v>871862</v>
      </c>
      <c r="P35" s="20">
        <v>981482</v>
      </c>
      <c r="Q35" s="20">
        <v>1800553</v>
      </c>
      <c r="R35" s="20">
        <v>3653897</v>
      </c>
      <c r="S35" s="20"/>
      <c r="T35" s="20"/>
      <c r="U35" s="20"/>
      <c r="V35" s="20"/>
      <c r="W35" s="20">
        <v>43746755</v>
      </c>
      <c r="X35" s="20">
        <v>27820415</v>
      </c>
      <c r="Y35" s="20">
        <v>15926340</v>
      </c>
      <c r="Z35" s="21">
        <v>57.246953361407435</v>
      </c>
      <c r="AA35" s="22">
        <v>33898618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125397982</v>
      </c>
      <c r="D37" s="29">
        <f t="shared" ref="D37:Y37" si="3">SUM(D29:D36)</f>
        <v>0</v>
      </c>
      <c r="E37" s="30">
        <f t="shared" si="3"/>
        <v>24302777</v>
      </c>
      <c r="F37" s="31">
        <f t="shared" si="3"/>
        <v>59185172</v>
      </c>
      <c r="G37" s="31">
        <f t="shared" si="3"/>
        <v>26448852</v>
      </c>
      <c r="H37" s="31">
        <f t="shared" si="3"/>
        <v>2156053</v>
      </c>
      <c r="I37" s="31">
        <f t="shared" si="3"/>
        <v>5854029</v>
      </c>
      <c r="J37" s="31">
        <f t="shared" si="3"/>
        <v>34458934</v>
      </c>
      <c r="K37" s="31">
        <f t="shared" si="3"/>
        <v>1718830</v>
      </c>
      <c r="L37" s="31">
        <f t="shared" si="3"/>
        <v>28842301</v>
      </c>
      <c r="M37" s="31">
        <f t="shared" si="3"/>
        <v>3472367</v>
      </c>
      <c r="N37" s="31">
        <f t="shared" si="3"/>
        <v>34033498</v>
      </c>
      <c r="O37" s="31">
        <f t="shared" si="3"/>
        <v>6950898</v>
      </c>
      <c r="P37" s="31">
        <f t="shared" si="3"/>
        <v>-82142</v>
      </c>
      <c r="Q37" s="31">
        <f t="shared" si="3"/>
        <v>38410854</v>
      </c>
      <c r="R37" s="31">
        <f t="shared" si="3"/>
        <v>45279610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113772042</v>
      </c>
      <c r="X37" s="31">
        <f t="shared" si="3"/>
        <v>46615672</v>
      </c>
      <c r="Y37" s="31">
        <f t="shared" si="3"/>
        <v>67156370</v>
      </c>
      <c r="Z37" s="32">
        <f>+IF(X37&lt;&gt;0,+(Y37/X37)*100,0)</f>
        <v>144.06393197549528</v>
      </c>
      <c r="AA37" s="33">
        <f>SUM(AA29:AA36)</f>
        <v>59185172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24417</v>
      </c>
      <c r="F39" s="20"/>
      <c r="G39" s="20">
        <v>64656</v>
      </c>
      <c r="H39" s="20">
        <v>318</v>
      </c>
      <c r="I39" s="20">
        <v>302</v>
      </c>
      <c r="J39" s="20">
        <v>65276</v>
      </c>
      <c r="K39" s="20">
        <v>306</v>
      </c>
      <c r="L39" s="20">
        <v>289</v>
      </c>
      <c r="M39" s="20">
        <v>13057</v>
      </c>
      <c r="N39" s="20">
        <v>13652</v>
      </c>
      <c r="O39" s="20">
        <v>287</v>
      </c>
      <c r="P39" s="20">
        <v>262</v>
      </c>
      <c r="Q39" s="20">
        <v>273</v>
      </c>
      <c r="R39" s="20">
        <v>822</v>
      </c>
      <c r="S39" s="20"/>
      <c r="T39" s="20"/>
      <c r="U39" s="20"/>
      <c r="V39" s="20"/>
      <c r="W39" s="20">
        <v>79750</v>
      </c>
      <c r="X39" s="20"/>
      <c r="Y39" s="20">
        <v>79750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-416733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-416733</v>
      </c>
      <c r="D43" s="29">
        <f t="shared" ref="D43:Y43" si="4">SUM(D39:D42)</f>
        <v>0</v>
      </c>
      <c r="E43" s="35">
        <f t="shared" si="4"/>
        <v>24417</v>
      </c>
      <c r="F43" s="36">
        <f t="shared" si="4"/>
        <v>0</v>
      </c>
      <c r="G43" s="36">
        <f t="shared" si="4"/>
        <v>64656</v>
      </c>
      <c r="H43" s="36">
        <f t="shared" si="4"/>
        <v>318</v>
      </c>
      <c r="I43" s="36">
        <f t="shared" si="4"/>
        <v>302</v>
      </c>
      <c r="J43" s="36">
        <f t="shared" si="4"/>
        <v>65276</v>
      </c>
      <c r="K43" s="36">
        <f t="shared" si="4"/>
        <v>306</v>
      </c>
      <c r="L43" s="36">
        <f t="shared" si="4"/>
        <v>289</v>
      </c>
      <c r="M43" s="36">
        <f t="shared" si="4"/>
        <v>13057</v>
      </c>
      <c r="N43" s="36">
        <f t="shared" si="4"/>
        <v>13652</v>
      </c>
      <c r="O43" s="36">
        <f t="shared" si="4"/>
        <v>287</v>
      </c>
      <c r="P43" s="36">
        <f t="shared" si="4"/>
        <v>262</v>
      </c>
      <c r="Q43" s="36">
        <f t="shared" si="4"/>
        <v>273</v>
      </c>
      <c r="R43" s="36">
        <f t="shared" si="4"/>
        <v>822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79750</v>
      </c>
      <c r="X43" s="36">
        <f t="shared" si="4"/>
        <v>0</v>
      </c>
      <c r="Y43" s="36">
        <f t="shared" si="4"/>
        <v>79750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124981249</v>
      </c>
      <c r="D44" s="29">
        <f>+D37+D43</f>
        <v>0</v>
      </c>
      <c r="E44" s="30">
        <f t="shared" si="5"/>
        <v>24327194</v>
      </c>
      <c r="F44" s="31">
        <f t="shared" si="5"/>
        <v>59185172</v>
      </c>
      <c r="G44" s="31">
        <f t="shared" si="5"/>
        <v>26513508</v>
      </c>
      <c r="H44" s="31">
        <f t="shared" si="5"/>
        <v>2156371</v>
      </c>
      <c r="I44" s="31">
        <f t="shared" si="5"/>
        <v>5854331</v>
      </c>
      <c r="J44" s="31">
        <f t="shared" si="5"/>
        <v>34524210</v>
      </c>
      <c r="K44" s="31">
        <f t="shared" si="5"/>
        <v>1719136</v>
      </c>
      <c r="L44" s="31">
        <f t="shared" si="5"/>
        <v>28842590</v>
      </c>
      <c r="M44" s="31">
        <f t="shared" si="5"/>
        <v>3485424</v>
      </c>
      <c r="N44" s="31">
        <f t="shared" si="5"/>
        <v>34047150</v>
      </c>
      <c r="O44" s="31">
        <f t="shared" si="5"/>
        <v>6951185</v>
      </c>
      <c r="P44" s="31">
        <f t="shared" si="5"/>
        <v>-81880</v>
      </c>
      <c r="Q44" s="31">
        <f t="shared" si="5"/>
        <v>38411127</v>
      </c>
      <c r="R44" s="31">
        <f t="shared" si="5"/>
        <v>45280432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113851792</v>
      </c>
      <c r="X44" s="31">
        <f t="shared" si="5"/>
        <v>46615672</v>
      </c>
      <c r="Y44" s="31">
        <f t="shared" si="5"/>
        <v>67236120</v>
      </c>
      <c r="Z44" s="32">
        <f>+IF(X44&lt;&gt;0,+(Y44/X44)*100,0)</f>
        <v>144.23501177887127</v>
      </c>
      <c r="AA44" s="33">
        <f>+AA37+AA43</f>
        <v>59185172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1750469605</v>
      </c>
      <c r="D45" s="42">
        <f t="shared" si="6"/>
        <v>0</v>
      </c>
      <c r="E45" s="43">
        <f t="shared" si="6"/>
        <v>1055581181</v>
      </c>
      <c r="F45" s="44">
        <f t="shared" si="6"/>
        <v>1307227099</v>
      </c>
      <c r="G45" s="44">
        <f t="shared" si="6"/>
        <v>851008638</v>
      </c>
      <c r="H45" s="44">
        <f t="shared" si="6"/>
        <v>188447614</v>
      </c>
      <c r="I45" s="44">
        <f t="shared" si="6"/>
        <v>583347348</v>
      </c>
      <c r="J45" s="44">
        <f t="shared" si="6"/>
        <v>1622803600</v>
      </c>
      <c r="K45" s="44">
        <f t="shared" si="6"/>
        <v>30482814</v>
      </c>
      <c r="L45" s="44">
        <f t="shared" si="6"/>
        <v>-636500587</v>
      </c>
      <c r="M45" s="44">
        <f t="shared" si="6"/>
        <v>704087293</v>
      </c>
      <c r="N45" s="44">
        <f t="shared" si="6"/>
        <v>98069520</v>
      </c>
      <c r="O45" s="44">
        <f t="shared" si="6"/>
        <v>15833826</v>
      </c>
      <c r="P45" s="44">
        <f t="shared" si="6"/>
        <v>30318747</v>
      </c>
      <c r="Q45" s="44">
        <f t="shared" si="6"/>
        <v>41134785</v>
      </c>
      <c r="R45" s="44">
        <f t="shared" si="6"/>
        <v>87287358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1808160478</v>
      </c>
      <c r="X45" s="44">
        <f t="shared" si="6"/>
        <v>1087837176</v>
      </c>
      <c r="Y45" s="44">
        <f t="shared" si="6"/>
        <v>720323302</v>
      </c>
      <c r="Z45" s="45">
        <f>+IF(X45&lt;&gt;0,+(Y45/X45)*100,0)</f>
        <v>66.216095376391152</v>
      </c>
      <c r="AA45" s="46">
        <f>+AA26-AA44</f>
        <v>1307227099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21363797</v>
      </c>
      <c r="D47" s="18"/>
      <c r="E47" s="19">
        <v>191306359</v>
      </c>
      <c r="F47" s="20">
        <v>170712012</v>
      </c>
      <c r="G47" s="20">
        <v>58221443</v>
      </c>
      <c r="H47" s="20">
        <v>-22706722</v>
      </c>
      <c r="I47" s="20">
        <v>6915863</v>
      </c>
      <c r="J47" s="20">
        <v>42430584</v>
      </c>
      <c r="K47" s="20">
        <v>5219931</v>
      </c>
      <c r="L47" s="20">
        <v>-6666823</v>
      </c>
      <c r="M47" s="20">
        <v>7660058</v>
      </c>
      <c r="N47" s="20">
        <v>6213166</v>
      </c>
      <c r="O47" s="20">
        <v>2504104</v>
      </c>
      <c r="P47" s="20">
        <v>-6875736</v>
      </c>
      <c r="Q47" s="20">
        <v>54130412</v>
      </c>
      <c r="R47" s="20">
        <v>49758780</v>
      </c>
      <c r="S47" s="20"/>
      <c r="T47" s="20"/>
      <c r="U47" s="20"/>
      <c r="V47" s="20"/>
      <c r="W47" s="20">
        <v>98402530</v>
      </c>
      <c r="X47" s="20">
        <v>146918823</v>
      </c>
      <c r="Y47" s="20">
        <v>-48516293</v>
      </c>
      <c r="Z47" s="47">
        <v>-33.02251679486978</v>
      </c>
      <c r="AA47" s="22">
        <v>170712012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21363797</v>
      </c>
      <c r="D50" s="50">
        <f t="shared" ref="D50:Y50" si="7">SUM(D47:D49)</f>
        <v>0</v>
      </c>
      <c r="E50" s="51">
        <f t="shared" si="7"/>
        <v>191306359</v>
      </c>
      <c r="F50" s="52">
        <f t="shared" si="7"/>
        <v>170712012</v>
      </c>
      <c r="G50" s="52">
        <f t="shared" si="7"/>
        <v>58221443</v>
      </c>
      <c r="H50" s="52">
        <f t="shared" si="7"/>
        <v>-22706722</v>
      </c>
      <c r="I50" s="52">
        <f t="shared" si="7"/>
        <v>6915863</v>
      </c>
      <c r="J50" s="52">
        <f t="shared" si="7"/>
        <v>42430584</v>
      </c>
      <c r="K50" s="52">
        <f t="shared" si="7"/>
        <v>5219931</v>
      </c>
      <c r="L50" s="52">
        <f t="shared" si="7"/>
        <v>-6666823</v>
      </c>
      <c r="M50" s="52">
        <f t="shared" si="7"/>
        <v>7660058</v>
      </c>
      <c r="N50" s="52">
        <f t="shared" si="7"/>
        <v>6213166</v>
      </c>
      <c r="O50" s="52">
        <f t="shared" si="7"/>
        <v>2504104</v>
      </c>
      <c r="P50" s="52">
        <f t="shared" si="7"/>
        <v>-6875736</v>
      </c>
      <c r="Q50" s="52">
        <f t="shared" si="7"/>
        <v>54130412</v>
      </c>
      <c r="R50" s="52">
        <f t="shared" si="7"/>
        <v>49758780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98402530</v>
      </c>
      <c r="X50" s="52">
        <f t="shared" si="7"/>
        <v>146918823</v>
      </c>
      <c r="Y50" s="52">
        <f t="shared" si="7"/>
        <v>-48516293</v>
      </c>
      <c r="Z50" s="53">
        <f>+IF(X50&lt;&gt;0,+(Y50/X50)*100,0)</f>
        <v>-33.02251679486978</v>
      </c>
      <c r="AA50" s="54">
        <f>SUM(AA47:AA49)</f>
        <v>170712012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9306307</v>
      </c>
      <c r="D17" s="18"/>
      <c r="E17" s="19">
        <v>15381131</v>
      </c>
      <c r="F17" s="20">
        <v>10598130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7218850</v>
      </c>
      <c r="Q17" s="20">
        <v>1751479</v>
      </c>
      <c r="R17" s="24">
        <v>8970329</v>
      </c>
      <c r="S17" s="24"/>
      <c r="T17" s="20"/>
      <c r="U17" s="24"/>
      <c r="V17" s="24"/>
      <c r="W17" s="24">
        <v>8970329</v>
      </c>
      <c r="X17" s="20">
        <v>7948602</v>
      </c>
      <c r="Y17" s="24">
        <v>1021727</v>
      </c>
      <c r="Z17" s="25">
        <v>12.854172343765608</v>
      </c>
      <c r="AA17" s="26">
        <v>10598130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9306307</v>
      </c>
      <c r="D25" s="29">
        <f t="shared" ref="D25:Y25" si="1">SUM(D15:D24)</f>
        <v>0</v>
      </c>
      <c r="E25" s="35">
        <f t="shared" si="1"/>
        <v>15381131</v>
      </c>
      <c r="F25" s="36">
        <f t="shared" si="1"/>
        <v>10598130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7218850</v>
      </c>
      <c r="Q25" s="36">
        <f t="shared" si="1"/>
        <v>1751479</v>
      </c>
      <c r="R25" s="36">
        <f t="shared" si="1"/>
        <v>8970329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8970329</v>
      </c>
      <c r="X25" s="36">
        <f t="shared" si="1"/>
        <v>7948602</v>
      </c>
      <c r="Y25" s="36">
        <f t="shared" si="1"/>
        <v>1021727</v>
      </c>
      <c r="Z25" s="37">
        <f>+IF(X25&lt;&gt;0,+(Y25/X25)*100,0)</f>
        <v>12.854172343765608</v>
      </c>
      <c r="AA25" s="38">
        <f>SUM(AA15:AA24)</f>
        <v>10598130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9306307</v>
      </c>
      <c r="D26" s="29">
        <f>+D13+D25</f>
        <v>0</v>
      </c>
      <c r="E26" s="30">
        <f t="shared" si="2"/>
        <v>15381130</v>
      </c>
      <c r="F26" s="31">
        <f t="shared" si="2"/>
        <v>10598129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7218850</v>
      </c>
      <c r="Q26" s="31">
        <f t="shared" si="2"/>
        <v>1751479</v>
      </c>
      <c r="R26" s="31">
        <f t="shared" si="2"/>
        <v>8970329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8970329</v>
      </c>
      <c r="X26" s="31">
        <f t="shared" si="2"/>
        <v>7948602</v>
      </c>
      <c r="Y26" s="31">
        <f t="shared" si="2"/>
        <v>1021727</v>
      </c>
      <c r="Z26" s="32">
        <f>+IF(X26&lt;&gt;0,+(Y26/X26)*100,0)</f>
        <v>12.854172343765608</v>
      </c>
      <c r="AA26" s="33">
        <f>+AA13+AA25</f>
        <v>10598129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599503</v>
      </c>
      <c r="D32" s="18"/>
      <c r="E32" s="19"/>
      <c r="F32" s="20">
        <v>910894</v>
      </c>
      <c r="G32" s="20">
        <v>67437</v>
      </c>
      <c r="H32" s="20">
        <v>83220</v>
      </c>
      <c r="I32" s="20">
        <v>72177</v>
      </c>
      <c r="J32" s="20">
        <v>222834</v>
      </c>
      <c r="K32" s="20">
        <v>74465</v>
      </c>
      <c r="L32" s="20">
        <v>76609</v>
      </c>
      <c r="M32" s="20">
        <v>70486</v>
      </c>
      <c r="N32" s="20">
        <v>221560</v>
      </c>
      <c r="O32" s="20">
        <v>74578</v>
      </c>
      <c r="P32" s="20">
        <v>84186</v>
      </c>
      <c r="Q32" s="20">
        <v>71986</v>
      </c>
      <c r="R32" s="20">
        <v>230750</v>
      </c>
      <c r="S32" s="20"/>
      <c r="T32" s="20"/>
      <c r="U32" s="20"/>
      <c r="V32" s="20"/>
      <c r="W32" s="20">
        <v>675144</v>
      </c>
      <c r="X32" s="20">
        <v>683172</v>
      </c>
      <c r="Y32" s="20">
        <v>-8028</v>
      </c>
      <c r="Z32" s="21">
        <v>-1.1751067081203561</v>
      </c>
      <c r="AA32" s="22">
        <v>910894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599503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910894</v>
      </c>
      <c r="G37" s="31">
        <f t="shared" si="3"/>
        <v>67437</v>
      </c>
      <c r="H37" s="31">
        <f t="shared" si="3"/>
        <v>83220</v>
      </c>
      <c r="I37" s="31">
        <f t="shared" si="3"/>
        <v>72177</v>
      </c>
      <c r="J37" s="31">
        <f t="shared" si="3"/>
        <v>222834</v>
      </c>
      <c r="K37" s="31">
        <f t="shared" si="3"/>
        <v>74465</v>
      </c>
      <c r="L37" s="31">
        <f t="shared" si="3"/>
        <v>76609</v>
      </c>
      <c r="M37" s="31">
        <f t="shared" si="3"/>
        <v>70486</v>
      </c>
      <c r="N37" s="31">
        <f t="shared" si="3"/>
        <v>221560</v>
      </c>
      <c r="O37" s="31">
        <f t="shared" si="3"/>
        <v>74578</v>
      </c>
      <c r="P37" s="31">
        <f t="shared" si="3"/>
        <v>84186</v>
      </c>
      <c r="Q37" s="31">
        <f t="shared" si="3"/>
        <v>71986</v>
      </c>
      <c r="R37" s="31">
        <f t="shared" si="3"/>
        <v>230750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675144</v>
      </c>
      <c r="X37" s="31">
        <f t="shared" si="3"/>
        <v>683172</v>
      </c>
      <c r="Y37" s="31">
        <f t="shared" si="3"/>
        <v>-8028</v>
      </c>
      <c r="Z37" s="32">
        <f>+IF(X37&lt;&gt;0,+(Y37/X37)*100,0)</f>
        <v>-1.1751067081203561</v>
      </c>
      <c r="AA37" s="33">
        <f>SUM(AA29:AA36)</f>
        <v>910894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599503</v>
      </c>
      <c r="D44" s="29">
        <f>+D37+D43</f>
        <v>0</v>
      </c>
      <c r="E44" s="30">
        <f t="shared" si="5"/>
        <v>0</v>
      </c>
      <c r="F44" s="31">
        <f t="shared" si="5"/>
        <v>910894</v>
      </c>
      <c r="G44" s="31">
        <f t="shared" si="5"/>
        <v>67437</v>
      </c>
      <c r="H44" s="31">
        <f t="shared" si="5"/>
        <v>83220</v>
      </c>
      <c r="I44" s="31">
        <f t="shared" si="5"/>
        <v>72177</v>
      </c>
      <c r="J44" s="31">
        <f t="shared" si="5"/>
        <v>222834</v>
      </c>
      <c r="K44" s="31">
        <f t="shared" si="5"/>
        <v>74465</v>
      </c>
      <c r="L44" s="31">
        <f t="shared" si="5"/>
        <v>76609</v>
      </c>
      <c r="M44" s="31">
        <f t="shared" si="5"/>
        <v>70486</v>
      </c>
      <c r="N44" s="31">
        <f t="shared" si="5"/>
        <v>221560</v>
      </c>
      <c r="O44" s="31">
        <f t="shared" si="5"/>
        <v>74578</v>
      </c>
      <c r="P44" s="31">
        <f t="shared" si="5"/>
        <v>84186</v>
      </c>
      <c r="Q44" s="31">
        <f t="shared" si="5"/>
        <v>71986</v>
      </c>
      <c r="R44" s="31">
        <f t="shared" si="5"/>
        <v>230750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675144</v>
      </c>
      <c r="X44" s="31">
        <f t="shared" si="5"/>
        <v>683172</v>
      </c>
      <c r="Y44" s="31">
        <f t="shared" si="5"/>
        <v>-8028</v>
      </c>
      <c r="Z44" s="32">
        <f>+IF(X44&lt;&gt;0,+(Y44/X44)*100,0)</f>
        <v>-1.1751067081203561</v>
      </c>
      <c r="AA44" s="33">
        <f>+AA37+AA43</f>
        <v>910894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8706804</v>
      </c>
      <c r="D45" s="42">
        <f t="shared" si="6"/>
        <v>0</v>
      </c>
      <c r="E45" s="43">
        <f t="shared" si="6"/>
        <v>15381130</v>
      </c>
      <c r="F45" s="44">
        <f t="shared" si="6"/>
        <v>9687235</v>
      </c>
      <c r="G45" s="44">
        <f t="shared" si="6"/>
        <v>-67437</v>
      </c>
      <c r="H45" s="44">
        <f t="shared" si="6"/>
        <v>-83220</v>
      </c>
      <c r="I45" s="44">
        <f t="shared" si="6"/>
        <v>-72177</v>
      </c>
      <c r="J45" s="44">
        <f t="shared" si="6"/>
        <v>-222834</v>
      </c>
      <c r="K45" s="44">
        <f t="shared" si="6"/>
        <v>-74465</v>
      </c>
      <c r="L45" s="44">
        <f t="shared" si="6"/>
        <v>-76609</v>
      </c>
      <c r="M45" s="44">
        <f t="shared" si="6"/>
        <v>-70486</v>
      </c>
      <c r="N45" s="44">
        <f t="shared" si="6"/>
        <v>-221560</v>
      </c>
      <c r="O45" s="44">
        <f t="shared" si="6"/>
        <v>-74578</v>
      </c>
      <c r="P45" s="44">
        <f t="shared" si="6"/>
        <v>7134664</v>
      </c>
      <c r="Q45" s="44">
        <f t="shared" si="6"/>
        <v>1679493</v>
      </c>
      <c r="R45" s="44">
        <f t="shared" si="6"/>
        <v>8739579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8295185</v>
      </c>
      <c r="X45" s="44">
        <f t="shared" si="6"/>
        <v>7265430</v>
      </c>
      <c r="Y45" s="44">
        <f t="shared" si="6"/>
        <v>1029755</v>
      </c>
      <c r="Z45" s="45">
        <f>+IF(X45&lt;&gt;0,+(Y45/X45)*100,0)</f>
        <v>14.173352437501979</v>
      </c>
      <c r="AA45" s="46">
        <f>+AA26-AA44</f>
        <v>9687235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91876944</v>
      </c>
      <c r="F6" s="20">
        <v>35698046</v>
      </c>
      <c r="G6" s="20">
        <v>85407915</v>
      </c>
      <c r="H6" s="20">
        <v>1714655</v>
      </c>
      <c r="I6" s="20">
        <v>1787006</v>
      </c>
      <c r="J6" s="20">
        <v>88909576</v>
      </c>
      <c r="K6" s="20">
        <v>1325044</v>
      </c>
      <c r="L6" s="20">
        <v>706705</v>
      </c>
      <c r="M6" s="20">
        <v>1950572</v>
      </c>
      <c r="N6" s="20">
        <v>3982321</v>
      </c>
      <c r="O6" s="20">
        <v>1095682</v>
      </c>
      <c r="P6" s="20">
        <v>-3391812</v>
      </c>
      <c r="Q6" s="20">
        <v>7592011</v>
      </c>
      <c r="R6" s="20">
        <v>5295881</v>
      </c>
      <c r="S6" s="20"/>
      <c r="T6" s="20"/>
      <c r="U6" s="20"/>
      <c r="V6" s="20"/>
      <c r="W6" s="20">
        <v>98187778</v>
      </c>
      <c r="X6" s="20">
        <v>27211683</v>
      </c>
      <c r="Y6" s="20">
        <v>70976095</v>
      </c>
      <c r="Z6" s="21">
        <v>260.82949371415214</v>
      </c>
      <c r="AA6" s="22">
        <v>35698046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-1868508</v>
      </c>
      <c r="F7" s="20">
        <v>-1862379</v>
      </c>
      <c r="G7" s="20">
        <v>6044078</v>
      </c>
      <c r="H7" s="20">
        <v>-16026607</v>
      </c>
      <c r="I7" s="20">
        <v>-224366</v>
      </c>
      <c r="J7" s="20">
        <v>-10206895</v>
      </c>
      <c r="K7" s="20">
        <v>528661</v>
      </c>
      <c r="L7" s="20">
        <v>627477</v>
      </c>
      <c r="M7" s="20">
        <v>896908</v>
      </c>
      <c r="N7" s="20">
        <v>2053046</v>
      </c>
      <c r="O7" s="20">
        <v>738414</v>
      </c>
      <c r="P7" s="20">
        <v>1143909</v>
      </c>
      <c r="Q7" s="20">
        <v>1622336</v>
      </c>
      <c r="R7" s="20">
        <v>3504659</v>
      </c>
      <c r="S7" s="20"/>
      <c r="T7" s="20"/>
      <c r="U7" s="20"/>
      <c r="V7" s="20"/>
      <c r="W7" s="20">
        <v>-4649190</v>
      </c>
      <c r="X7" s="20">
        <v>-1439304</v>
      </c>
      <c r="Y7" s="20">
        <v>-3209886</v>
      </c>
      <c r="Z7" s="21">
        <v>223.01654132830868</v>
      </c>
      <c r="AA7" s="22">
        <v>-1862379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-65050</v>
      </c>
      <c r="F8" s="20">
        <v>-65050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-48789</v>
      </c>
      <c r="Y8" s="20">
        <v>48789</v>
      </c>
      <c r="Z8" s="21">
        <v>-100</v>
      </c>
      <c r="AA8" s="22">
        <v>-65050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-3407123</v>
      </c>
      <c r="F10" s="20">
        <v>15000</v>
      </c>
      <c r="G10" s="20">
        <v>-284573</v>
      </c>
      <c r="H10" s="20"/>
      <c r="I10" s="20"/>
      <c r="J10" s="20">
        <v>-284573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-284573</v>
      </c>
      <c r="X10" s="20">
        <v>-795615</v>
      </c>
      <c r="Y10" s="20">
        <v>511042</v>
      </c>
      <c r="Z10" s="21">
        <v>-64.232323422761013</v>
      </c>
      <c r="AA10" s="22">
        <v>15000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-23570820</v>
      </c>
      <c r="F11" s="20"/>
      <c r="G11" s="24">
        <v>-21444764</v>
      </c>
      <c r="H11" s="24">
        <v>24706</v>
      </c>
      <c r="I11" s="24">
        <v>30202</v>
      </c>
      <c r="J11" s="20">
        <v>-21389856</v>
      </c>
      <c r="K11" s="24">
        <v>26735</v>
      </c>
      <c r="L11" s="24">
        <v>35197</v>
      </c>
      <c r="M11" s="20">
        <v>182799</v>
      </c>
      <c r="N11" s="24">
        <v>244731</v>
      </c>
      <c r="O11" s="24">
        <v>20623</v>
      </c>
      <c r="P11" s="24">
        <v>542755</v>
      </c>
      <c r="Q11" s="20">
        <v>76709</v>
      </c>
      <c r="R11" s="24">
        <v>640087</v>
      </c>
      <c r="S11" s="24"/>
      <c r="T11" s="20"/>
      <c r="U11" s="24"/>
      <c r="V11" s="24"/>
      <c r="W11" s="24">
        <v>-20505038</v>
      </c>
      <c r="X11" s="20"/>
      <c r="Y11" s="24">
        <v>-20505038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-508725</v>
      </c>
      <c r="F12" s="20"/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/>
      <c r="Y12" s="20">
        <v>-754958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62456718</v>
      </c>
      <c r="F13" s="31">
        <f t="shared" si="0"/>
        <v>33785617</v>
      </c>
      <c r="G13" s="31">
        <f t="shared" si="0"/>
        <v>68967698</v>
      </c>
      <c r="H13" s="31">
        <f t="shared" si="0"/>
        <v>-14287246</v>
      </c>
      <c r="I13" s="31">
        <f t="shared" si="0"/>
        <v>1592842</v>
      </c>
      <c r="J13" s="31">
        <f t="shared" si="0"/>
        <v>56273294</v>
      </c>
      <c r="K13" s="31">
        <f t="shared" si="0"/>
        <v>1880440</v>
      </c>
      <c r="L13" s="31">
        <f t="shared" si="0"/>
        <v>1369379</v>
      </c>
      <c r="M13" s="31">
        <f t="shared" si="0"/>
        <v>3030279</v>
      </c>
      <c r="N13" s="31">
        <f t="shared" si="0"/>
        <v>6280098</v>
      </c>
      <c r="O13" s="31">
        <f t="shared" si="0"/>
        <v>1854719</v>
      </c>
      <c r="P13" s="31">
        <f t="shared" si="0"/>
        <v>-1705148</v>
      </c>
      <c r="Q13" s="31">
        <f t="shared" si="0"/>
        <v>9291056</v>
      </c>
      <c r="R13" s="31">
        <f t="shared" si="0"/>
        <v>9440627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71994019</v>
      </c>
      <c r="X13" s="31">
        <f t="shared" si="0"/>
        <v>24927975</v>
      </c>
      <c r="Y13" s="31">
        <f t="shared" si="0"/>
        <v>47066044</v>
      </c>
      <c r="Z13" s="32">
        <f>+IF(X13&lt;&gt;0,+(Y13/X13)*100,0)</f>
        <v>188.80813222895162</v>
      </c>
      <c r="AA13" s="33">
        <f>SUM(AA6:AA12)</f>
        <v>33785617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21652889</v>
      </c>
      <c r="F17" s="20">
        <v>-600000</v>
      </c>
      <c r="G17" s="24">
        <v>20752214</v>
      </c>
      <c r="H17" s="24">
        <v>8342022</v>
      </c>
      <c r="I17" s="24"/>
      <c r="J17" s="20">
        <v>29094236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29094236</v>
      </c>
      <c r="X17" s="20">
        <v>-1299996</v>
      </c>
      <c r="Y17" s="24">
        <v>30394232</v>
      </c>
      <c r="Z17" s="25">
        <v>-2338.0250400770465</v>
      </c>
      <c r="AA17" s="26">
        <v>-600000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21652889</v>
      </c>
      <c r="F25" s="36">
        <f t="shared" si="1"/>
        <v>-600000</v>
      </c>
      <c r="G25" s="36">
        <f t="shared" si="1"/>
        <v>20752214</v>
      </c>
      <c r="H25" s="36">
        <f t="shared" si="1"/>
        <v>8342022</v>
      </c>
      <c r="I25" s="36">
        <f t="shared" si="1"/>
        <v>0</v>
      </c>
      <c r="J25" s="36">
        <f t="shared" si="1"/>
        <v>29094236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29094236</v>
      </c>
      <c r="X25" s="36">
        <f t="shared" si="1"/>
        <v>-1299996</v>
      </c>
      <c r="Y25" s="36">
        <f t="shared" si="1"/>
        <v>30394232</v>
      </c>
      <c r="Z25" s="37">
        <f>+IF(X25&lt;&gt;0,+(Y25/X25)*100,0)</f>
        <v>-2338.0250400770465</v>
      </c>
      <c r="AA25" s="38">
        <f>SUM(AA15:AA24)</f>
        <v>-600000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84109607</v>
      </c>
      <c r="F26" s="31">
        <f t="shared" si="2"/>
        <v>33185617</v>
      </c>
      <c r="G26" s="31">
        <f t="shared" si="2"/>
        <v>89719912</v>
      </c>
      <c r="H26" s="31">
        <f t="shared" si="2"/>
        <v>-5945224</v>
      </c>
      <c r="I26" s="31">
        <f t="shared" si="2"/>
        <v>1592842</v>
      </c>
      <c r="J26" s="31">
        <f t="shared" si="2"/>
        <v>85367530</v>
      </c>
      <c r="K26" s="31">
        <f t="shared" si="2"/>
        <v>1880440</v>
      </c>
      <c r="L26" s="31">
        <f t="shared" si="2"/>
        <v>1369379</v>
      </c>
      <c r="M26" s="31">
        <f t="shared" si="2"/>
        <v>3030279</v>
      </c>
      <c r="N26" s="31">
        <f t="shared" si="2"/>
        <v>6280098</v>
      </c>
      <c r="O26" s="31">
        <f t="shared" si="2"/>
        <v>1854719</v>
      </c>
      <c r="P26" s="31">
        <f t="shared" si="2"/>
        <v>-1705148</v>
      </c>
      <c r="Q26" s="31">
        <f t="shared" si="2"/>
        <v>9291056</v>
      </c>
      <c r="R26" s="31">
        <f t="shared" si="2"/>
        <v>9440627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101088255</v>
      </c>
      <c r="X26" s="31">
        <f t="shared" si="2"/>
        <v>23627979</v>
      </c>
      <c r="Y26" s="31">
        <f t="shared" si="2"/>
        <v>77460276</v>
      </c>
      <c r="Z26" s="32">
        <f>+IF(X26&lt;&gt;0,+(Y26/X26)*100,0)</f>
        <v>327.83284596621655</v>
      </c>
      <c r="AA26" s="33">
        <f>+AA13+AA25</f>
        <v>33185617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-205004</v>
      </c>
      <c r="F31" s="20"/>
      <c r="G31" s="20">
        <v>-231754</v>
      </c>
      <c r="H31" s="20">
        <v>-2898</v>
      </c>
      <c r="I31" s="20">
        <v>-805</v>
      </c>
      <c r="J31" s="20">
        <v>-235457</v>
      </c>
      <c r="K31" s="20">
        <v>-1348</v>
      </c>
      <c r="L31" s="20">
        <v>-1356</v>
      </c>
      <c r="M31" s="20">
        <v>-2347</v>
      </c>
      <c r="N31" s="20">
        <v>-5051</v>
      </c>
      <c r="O31" s="20">
        <v>-1255</v>
      </c>
      <c r="P31" s="20">
        <v>-2688</v>
      </c>
      <c r="Q31" s="20">
        <v>-5063</v>
      </c>
      <c r="R31" s="20">
        <v>-9006</v>
      </c>
      <c r="S31" s="20"/>
      <c r="T31" s="20"/>
      <c r="U31" s="20"/>
      <c r="V31" s="20"/>
      <c r="W31" s="20">
        <v>-249514</v>
      </c>
      <c r="X31" s="20"/>
      <c r="Y31" s="20">
        <v>-249514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2520836</v>
      </c>
      <c r="F32" s="20">
        <v>1396965</v>
      </c>
      <c r="G32" s="20">
        <v>8775268</v>
      </c>
      <c r="H32" s="20">
        <v>281214</v>
      </c>
      <c r="I32" s="20">
        <v>295833</v>
      </c>
      <c r="J32" s="20">
        <v>9352315</v>
      </c>
      <c r="K32" s="20">
        <v>308658</v>
      </c>
      <c r="L32" s="20">
        <v>607039</v>
      </c>
      <c r="M32" s="20">
        <v>-5997404</v>
      </c>
      <c r="N32" s="20">
        <v>-5081707</v>
      </c>
      <c r="O32" s="20">
        <v>5934984</v>
      </c>
      <c r="P32" s="20">
        <v>979926</v>
      </c>
      <c r="Q32" s="20">
        <v>740754</v>
      </c>
      <c r="R32" s="20">
        <v>7655664</v>
      </c>
      <c r="S32" s="20"/>
      <c r="T32" s="20"/>
      <c r="U32" s="20"/>
      <c r="V32" s="20"/>
      <c r="W32" s="20">
        <v>11926272</v>
      </c>
      <c r="X32" s="20">
        <v>804957</v>
      </c>
      <c r="Y32" s="20">
        <v>11121315</v>
      </c>
      <c r="Z32" s="21">
        <v>1381.6036136091741</v>
      </c>
      <c r="AA32" s="22">
        <v>1396965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-3600000</v>
      </c>
      <c r="G33" s="20"/>
      <c r="H33" s="20"/>
      <c r="I33" s="20"/>
      <c r="J33" s="20"/>
      <c r="K33" s="20"/>
      <c r="L33" s="20"/>
      <c r="M33" s="20">
        <v>-1110927</v>
      </c>
      <c r="N33" s="20">
        <v>-1110927</v>
      </c>
      <c r="O33" s="20">
        <v>-5520069</v>
      </c>
      <c r="P33" s="20">
        <v>-5130728</v>
      </c>
      <c r="Q33" s="20">
        <v>-165900</v>
      </c>
      <c r="R33" s="20">
        <v>-10816697</v>
      </c>
      <c r="S33" s="20"/>
      <c r="T33" s="20"/>
      <c r="U33" s="20"/>
      <c r="V33" s="20"/>
      <c r="W33" s="20">
        <v>-11927624</v>
      </c>
      <c r="X33" s="20">
        <v>-1800000</v>
      </c>
      <c r="Y33" s="20">
        <v>-10127624</v>
      </c>
      <c r="Z33" s="21">
        <v>562.64577777777777</v>
      </c>
      <c r="AA33" s="22">
        <v>-3600000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11158274</v>
      </c>
      <c r="F35" s="20">
        <v>11397581</v>
      </c>
      <c r="G35" s="20">
        <v>10767617</v>
      </c>
      <c r="H35" s="20">
        <v>-273819</v>
      </c>
      <c r="I35" s="20">
        <v>305307</v>
      </c>
      <c r="J35" s="20">
        <v>10799105</v>
      </c>
      <c r="K35" s="20">
        <v>329671</v>
      </c>
      <c r="L35" s="20">
        <v>237072</v>
      </c>
      <c r="M35" s="20">
        <v>1465633</v>
      </c>
      <c r="N35" s="20">
        <v>2032376</v>
      </c>
      <c r="O35" s="20">
        <v>332940</v>
      </c>
      <c r="P35" s="20">
        <v>418790</v>
      </c>
      <c r="Q35" s="20">
        <v>1277596</v>
      </c>
      <c r="R35" s="20">
        <v>2029326</v>
      </c>
      <c r="S35" s="20"/>
      <c r="T35" s="20"/>
      <c r="U35" s="20"/>
      <c r="V35" s="20"/>
      <c r="W35" s="20">
        <v>14860807</v>
      </c>
      <c r="X35" s="20">
        <v>10568586</v>
      </c>
      <c r="Y35" s="20">
        <v>4292221</v>
      </c>
      <c r="Z35" s="21">
        <v>40.613011049917183</v>
      </c>
      <c r="AA35" s="22">
        <v>11397581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13474106</v>
      </c>
      <c r="F37" s="31">
        <f t="shared" si="3"/>
        <v>9194546</v>
      </c>
      <c r="G37" s="31">
        <f t="shared" si="3"/>
        <v>19311131</v>
      </c>
      <c r="H37" s="31">
        <f t="shared" si="3"/>
        <v>4497</v>
      </c>
      <c r="I37" s="31">
        <f t="shared" si="3"/>
        <v>600335</v>
      </c>
      <c r="J37" s="31">
        <f t="shared" si="3"/>
        <v>19915963</v>
      </c>
      <c r="K37" s="31">
        <f t="shared" si="3"/>
        <v>636981</v>
      </c>
      <c r="L37" s="31">
        <f t="shared" si="3"/>
        <v>842755</v>
      </c>
      <c r="M37" s="31">
        <f t="shared" si="3"/>
        <v>-5645045</v>
      </c>
      <c r="N37" s="31">
        <f t="shared" si="3"/>
        <v>-4165309</v>
      </c>
      <c r="O37" s="31">
        <f t="shared" si="3"/>
        <v>746600</v>
      </c>
      <c r="P37" s="31">
        <f t="shared" si="3"/>
        <v>-3734700</v>
      </c>
      <c r="Q37" s="31">
        <f t="shared" si="3"/>
        <v>1847387</v>
      </c>
      <c r="R37" s="31">
        <f t="shared" si="3"/>
        <v>-1140713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14609941</v>
      </c>
      <c r="X37" s="31">
        <f t="shared" si="3"/>
        <v>9573543</v>
      </c>
      <c r="Y37" s="31">
        <f t="shared" si="3"/>
        <v>5036398</v>
      </c>
      <c r="Z37" s="32">
        <f>+IF(X37&lt;&gt;0,+(Y37/X37)*100,0)</f>
        <v>52.607462044093808</v>
      </c>
      <c r="AA37" s="33">
        <f>SUM(AA29:AA36)</f>
        <v>9194546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24417</v>
      </c>
      <c r="F39" s="20"/>
      <c r="G39" s="20">
        <v>64656</v>
      </c>
      <c r="H39" s="20">
        <v>318</v>
      </c>
      <c r="I39" s="20">
        <v>302</v>
      </c>
      <c r="J39" s="20">
        <v>65276</v>
      </c>
      <c r="K39" s="20">
        <v>306</v>
      </c>
      <c r="L39" s="20">
        <v>289</v>
      </c>
      <c r="M39" s="20">
        <v>13057</v>
      </c>
      <c r="N39" s="20">
        <v>13652</v>
      </c>
      <c r="O39" s="20">
        <v>287</v>
      </c>
      <c r="P39" s="20">
        <v>262</v>
      </c>
      <c r="Q39" s="20">
        <v>273</v>
      </c>
      <c r="R39" s="20">
        <v>822</v>
      </c>
      <c r="S39" s="20"/>
      <c r="T39" s="20"/>
      <c r="U39" s="20"/>
      <c r="V39" s="20"/>
      <c r="W39" s="20">
        <v>79750</v>
      </c>
      <c r="X39" s="20"/>
      <c r="Y39" s="20">
        <v>79750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24417</v>
      </c>
      <c r="F43" s="36">
        <f t="shared" si="4"/>
        <v>0</v>
      </c>
      <c r="G43" s="36">
        <f t="shared" si="4"/>
        <v>64656</v>
      </c>
      <c r="H43" s="36">
        <f t="shared" si="4"/>
        <v>318</v>
      </c>
      <c r="I43" s="36">
        <f t="shared" si="4"/>
        <v>302</v>
      </c>
      <c r="J43" s="36">
        <f t="shared" si="4"/>
        <v>65276</v>
      </c>
      <c r="K43" s="36">
        <f t="shared" si="4"/>
        <v>306</v>
      </c>
      <c r="L43" s="36">
        <f t="shared" si="4"/>
        <v>289</v>
      </c>
      <c r="M43" s="36">
        <f t="shared" si="4"/>
        <v>13057</v>
      </c>
      <c r="N43" s="36">
        <f t="shared" si="4"/>
        <v>13652</v>
      </c>
      <c r="O43" s="36">
        <f t="shared" si="4"/>
        <v>287</v>
      </c>
      <c r="P43" s="36">
        <f t="shared" si="4"/>
        <v>262</v>
      </c>
      <c r="Q43" s="36">
        <f t="shared" si="4"/>
        <v>273</v>
      </c>
      <c r="R43" s="36">
        <f t="shared" si="4"/>
        <v>822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79750</v>
      </c>
      <c r="X43" s="36">
        <f t="shared" si="4"/>
        <v>0</v>
      </c>
      <c r="Y43" s="36">
        <f t="shared" si="4"/>
        <v>79750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13498523</v>
      </c>
      <c r="F44" s="31">
        <f t="shared" si="5"/>
        <v>9194546</v>
      </c>
      <c r="G44" s="31">
        <f t="shared" si="5"/>
        <v>19375787</v>
      </c>
      <c r="H44" s="31">
        <f t="shared" si="5"/>
        <v>4815</v>
      </c>
      <c r="I44" s="31">
        <f t="shared" si="5"/>
        <v>600637</v>
      </c>
      <c r="J44" s="31">
        <f t="shared" si="5"/>
        <v>19981239</v>
      </c>
      <c r="K44" s="31">
        <f t="shared" si="5"/>
        <v>637287</v>
      </c>
      <c r="L44" s="31">
        <f t="shared" si="5"/>
        <v>843044</v>
      </c>
      <c r="M44" s="31">
        <f t="shared" si="5"/>
        <v>-5631988</v>
      </c>
      <c r="N44" s="31">
        <f t="shared" si="5"/>
        <v>-4151657</v>
      </c>
      <c r="O44" s="31">
        <f t="shared" si="5"/>
        <v>746887</v>
      </c>
      <c r="P44" s="31">
        <f t="shared" si="5"/>
        <v>-3734438</v>
      </c>
      <c r="Q44" s="31">
        <f t="shared" si="5"/>
        <v>1847660</v>
      </c>
      <c r="R44" s="31">
        <f t="shared" si="5"/>
        <v>-1139891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14689691</v>
      </c>
      <c r="X44" s="31">
        <f t="shared" si="5"/>
        <v>9573543</v>
      </c>
      <c r="Y44" s="31">
        <f t="shared" si="5"/>
        <v>5116148</v>
      </c>
      <c r="Z44" s="32">
        <f>+IF(X44&lt;&gt;0,+(Y44/X44)*100,0)</f>
        <v>53.440486975407119</v>
      </c>
      <c r="AA44" s="33">
        <f>+AA37+AA43</f>
        <v>9194546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70611084</v>
      </c>
      <c r="F45" s="44">
        <f t="shared" si="6"/>
        <v>23991071</v>
      </c>
      <c r="G45" s="44">
        <f t="shared" si="6"/>
        <v>70344125</v>
      </c>
      <c r="H45" s="44">
        <f t="shared" si="6"/>
        <v>-5950039</v>
      </c>
      <c r="I45" s="44">
        <f t="shared" si="6"/>
        <v>992205</v>
      </c>
      <c r="J45" s="44">
        <f t="shared" si="6"/>
        <v>65386291</v>
      </c>
      <c r="K45" s="44">
        <f t="shared" si="6"/>
        <v>1243153</v>
      </c>
      <c r="L45" s="44">
        <f t="shared" si="6"/>
        <v>526335</v>
      </c>
      <c r="M45" s="44">
        <f t="shared" si="6"/>
        <v>8662267</v>
      </c>
      <c r="N45" s="44">
        <f t="shared" si="6"/>
        <v>10431755</v>
      </c>
      <c r="O45" s="44">
        <f t="shared" si="6"/>
        <v>1107832</v>
      </c>
      <c r="P45" s="44">
        <f t="shared" si="6"/>
        <v>2029290</v>
      </c>
      <c r="Q45" s="44">
        <f t="shared" si="6"/>
        <v>7443396</v>
      </c>
      <c r="R45" s="44">
        <f t="shared" si="6"/>
        <v>10580518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86398564</v>
      </c>
      <c r="X45" s="44">
        <f t="shared" si="6"/>
        <v>14054436</v>
      </c>
      <c r="Y45" s="44">
        <f t="shared" si="6"/>
        <v>72344128</v>
      </c>
      <c r="Z45" s="45">
        <f>+IF(X45&lt;&gt;0,+(Y45/X45)*100,0)</f>
        <v>514.74230627255338</v>
      </c>
      <c r="AA45" s="46">
        <f>+AA26-AA44</f>
        <v>23991071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28911737</v>
      </c>
      <c r="F47" s="20">
        <v>34329120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24392490</v>
      </c>
      <c r="Y47" s="20">
        <v>-24392490</v>
      </c>
      <c r="Z47" s="47">
        <v>-100</v>
      </c>
      <c r="AA47" s="22">
        <v>34329120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28911737</v>
      </c>
      <c r="F50" s="52">
        <f t="shared" si="7"/>
        <v>34329120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24392490</v>
      </c>
      <c r="Y50" s="52">
        <f t="shared" si="7"/>
        <v>-24392490</v>
      </c>
      <c r="Z50" s="53">
        <f>+IF(X50&lt;&gt;0,+(Y50/X50)*100,0)</f>
        <v>-100</v>
      </c>
      <c r="AA50" s="54">
        <f>SUM(AA47:AA49)</f>
        <v>34329120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-7992226</v>
      </c>
      <c r="D6" s="18"/>
      <c r="E6" s="19">
        <v>12854956</v>
      </c>
      <c r="F6" s="20">
        <v>15451183</v>
      </c>
      <c r="G6" s="20"/>
      <c r="H6" s="20">
        <v>-1256261</v>
      </c>
      <c r="I6" s="20">
        <v>1155949</v>
      </c>
      <c r="J6" s="20">
        <v>-100312</v>
      </c>
      <c r="K6" s="20">
        <v>1408199</v>
      </c>
      <c r="L6" s="20">
        <v>1169188</v>
      </c>
      <c r="M6" s="20">
        <v>-778108</v>
      </c>
      <c r="N6" s="20">
        <v>1799279</v>
      </c>
      <c r="O6" s="20">
        <v>1363183</v>
      </c>
      <c r="P6" s="20">
        <v>1272510</v>
      </c>
      <c r="Q6" s="20">
        <v>91326</v>
      </c>
      <c r="R6" s="20">
        <v>2727019</v>
      </c>
      <c r="S6" s="20"/>
      <c r="T6" s="20"/>
      <c r="U6" s="20"/>
      <c r="V6" s="20"/>
      <c r="W6" s="20">
        <v>4425986</v>
      </c>
      <c r="X6" s="20">
        <v>11710501</v>
      </c>
      <c r="Y6" s="20">
        <v>-7284515</v>
      </c>
      <c r="Z6" s="21">
        <v>-62.204981665600812</v>
      </c>
      <c r="AA6" s="22">
        <v>15451183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5161400</v>
      </c>
      <c r="F7" s="20">
        <v>18529714</v>
      </c>
      <c r="G7" s="20"/>
      <c r="H7" s="20">
        <v>2930055</v>
      </c>
      <c r="I7" s="20">
        <v>1364903</v>
      </c>
      <c r="J7" s="20">
        <v>4294958</v>
      </c>
      <c r="K7" s="20">
        <v>663400</v>
      </c>
      <c r="L7" s="20">
        <v>-413853</v>
      </c>
      <c r="M7" s="20">
        <v>1900230</v>
      </c>
      <c r="N7" s="20">
        <v>2149777</v>
      </c>
      <c r="O7" s="20">
        <v>84698</v>
      </c>
      <c r="P7" s="20">
        <v>552736</v>
      </c>
      <c r="Q7" s="20">
        <v>886604</v>
      </c>
      <c r="R7" s="20">
        <v>1524038</v>
      </c>
      <c r="S7" s="20"/>
      <c r="T7" s="20"/>
      <c r="U7" s="20"/>
      <c r="V7" s="20"/>
      <c r="W7" s="20">
        <v>7968773</v>
      </c>
      <c r="X7" s="20">
        <v>16874679</v>
      </c>
      <c r="Y7" s="20">
        <v>-8905906</v>
      </c>
      <c r="Z7" s="21">
        <v>-52.776743190196385</v>
      </c>
      <c r="AA7" s="22">
        <v>18529714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-2805069</v>
      </c>
      <c r="F8" s="20">
        <v>-2805069</v>
      </c>
      <c r="G8" s="20"/>
      <c r="H8" s="20">
        <v>-2519622</v>
      </c>
      <c r="I8" s="20">
        <v>759848</v>
      </c>
      <c r="J8" s="20">
        <v>-1759774</v>
      </c>
      <c r="K8" s="20">
        <v>1010393</v>
      </c>
      <c r="L8" s="20">
        <v>346031</v>
      </c>
      <c r="M8" s="20">
        <v>1080523</v>
      </c>
      <c r="N8" s="20">
        <v>2436947</v>
      </c>
      <c r="O8" s="20">
        <v>233114</v>
      </c>
      <c r="P8" s="20">
        <v>666295</v>
      </c>
      <c r="Q8" s="20">
        <v>-3817059</v>
      </c>
      <c r="R8" s="20">
        <v>-2917650</v>
      </c>
      <c r="S8" s="20"/>
      <c r="T8" s="20"/>
      <c r="U8" s="20"/>
      <c r="V8" s="20"/>
      <c r="W8" s="20">
        <v>-2240477</v>
      </c>
      <c r="X8" s="20">
        <v>-2103804</v>
      </c>
      <c r="Y8" s="20">
        <v>-136673</v>
      </c>
      <c r="Z8" s="21">
        <v>6.4964702034980446</v>
      </c>
      <c r="AA8" s="22">
        <v>-2805069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-7992226</v>
      </c>
      <c r="D13" s="29">
        <f>SUM(D6:D12)</f>
        <v>0</v>
      </c>
      <c r="E13" s="30">
        <f t="shared" si="0"/>
        <v>15211287</v>
      </c>
      <c r="F13" s="31">
        <f t="shared" si="0"/>
        <v>31175828</v>
      </c>
      <c r="G13" s="31">
        <f t="shared" si="0"/>
        <v>0</v>
      </c>
      <c r="H13" s="31">
        <f t="shared" si="0"/>
        <v>-845828</v>
      </c>
      <c r="I13" s="31">
        <f t="shared" si="0"/>
        <v>3280700</v>
      </c>
      <c r="J13" s="31">
        <f t="shared" si="0"/>
        <v>2434872</v>
      </c>
      <c r="K13" s="31">
        <f t="shared" si="0"/>
        <v>3081992</v>
      </c>
      <c r="L13" s="31">
        <f t="shared" si="0"/>
        <v>1101366</v>
      </c>
      <c r="M13" s="31">
        <f t="shared" si="0"/>
        <v>2202645</v>
      </c>
      <c r="N13" s="31">
        <f t="shared" si="0"/>
        <v>6386003</v>
      </c>
      <c r="O13" s="31">
        <f t="shared" si="0"/>
        <v>1680995</v>
      </c>
      <c r="P13" s="31">
        <f t="shared" si="0"/>
        <v>2491541</v>
      </c>
      <c r="Q13" s="31">
        <f t="shared" si="0"/>
        <v>-2839129</v>
      </c>
      <c r="R13" s="31">
        <f t="shared" si="0"/>
        <v>1333407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10154282</v>
      </c>
      <c r="X13" s="31">
        <f t="shared" si="0"/>
        <v>26481376</v>
      </c>
      <c r="Y13" s="31">
        <f t="shared" si="0"/>
        <v>-16327094</v>
      </c>
      <c r="Z13" s="32">
        <f>+IF(X13&lt;&gt;0,+(Y13/X13)*100,0)</f>
        <v>-61.655006144695804</v>
      </c>
      <c r="AA13" s="33">
        <f>SUM(AA6:AA12)</f>
        <v>31175828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203088820</v>
      </c>
      <c r="D17" s="18"/>
      <c r="E17" s="19">
        <v>2634006</v>
      </c>
      <c r="F17" s="20">
        <v>194183486</v>
      </c>
      <c r="G17" s="24"/>
      <c r="H17" s="24">
        <v>192423839</v>
      </c>
      <c r="I17" s="24"/>
      <c r="J17" s="20">
        <v>192423839</v>
      </c>
      <c r="K17" s="24">
        <v>-3550331</v>
      </c>
      <c r="L17" s="24">
        <v>-887583</v>
      </c>
      <c r="M17" s="20">
        <v>810124</v>
      </c>
      <c r="N17" s="24">
        <v>-3627790</v>
      </c>
      <c r="O17" s="24">
        <v>-872941</v>
      </c>
      <c r="P17" s="24">
        <v>-887583</v>
      </c>
      <c r="Q17" s="20">
        <v>-53294</v>
      </c>
      <c r="R17" s="24">
        <v>-1813818</v>
      </c>
      <c r="S17" s="24"/>
      <c r="T17" s="20"/>
      <c r="U17" s="24"/>
      <c r="V17" s="24"/>
      <c r="W17" s="24">
        <v>186982231</v>
      </c>
      <c r="X17" s="20">
        <v>190227986</v>
      </c>
      <c r="Y17" s="24">
        <v>-3245755</v>
      </c>
      <c r="Z17" s="25">
        <v>-1.7062447373016925</v>
      </c>
      <c r="AA17" s="26">
        <v>194183486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203088820</v>
      </c>
      <c r="D25" s="29">
        <f t="shared" ref="D25:Y25" si="1">SUM(D15:D24)</f>
        <v>0</v>
      </c>
      <c r="E25" s="35">
        <f t="shared" si="1"/>
        <v>2634006</v>
      </c>
      <c r="F25" s="36">
        <f t="shared" si="1"/>
        <v>194183486</v>
      </c>
      <c r="G25" s="36">
        <f t="shared" si="1"/>
        <v>0</v>
      </c>
      <c r="H25" s="36">
        <f t="shared" si="1"/>
        <v>192423839</v>
      </c>
      <c r="I25" s="36">
        <f t="shared" si="1"/>
        <v>0</v>
      </c>
      <c r="J25" s="36">
        <f t="shared" si="1"/>
        <v>192423839</v>
      </c>
      <c r="K25" s="36">
        <f t="shared" si="1"/>
        <v>-3550331</v>
      </c>
      <c r="L25" s="36">
        <f t="shared" si="1"/>
        <v>-887583</v>
      </c>
      <c r="M25" s="36">
        <f t="shared" si="1"/>
        <v>810124</v>
      </c>
      <c r="N25" s="36">
        <f t="shared" si="1"/>
        <v>-3627790</v>
      </c>
      <c r="O25" s="36">
        <f t="shared" si="1"/>
        <v>-872941</v>
      </c>
      <c r="P25" s="36">
        <f t="shared" si="1"/>
        <v>-887583</v>
      </c>
      <c r="Q25" s="36">
        <f t="shared" si="1"/>
        <v>-53294</v>
      </c>
      <c r="R25" s="36">
        <f t="shared" si="1"/>
        <v>-1813818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186982231</v>
      </c>
      <c r="X25" s="36">
        <f t="shared" si="1"/>
        <v>190227986</v>
      </c>
      <c r="Y25" s="36">
        <f t="shared" si="1"/>
        <v>-3245755</v>
      </c>
      <c r="Z25" s="37">
        <f>+IF(X25&lt;&gt;0,+(Y25/X25)*100,0)</f>
        <v>-1.7062447373016925</v>
      </c>
      <c r="AA25" s="38">
        <f>SUM(AA15:AA24)</f>
        <v>194183486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195096594</v>
      </c>
      <c r="D26" s="29">
        <f>+D13+D25</f>
        <v>0</v>
      </c>
      <c r="E26" s="30">
        <f t="shared" si="2"/>
        <v>17845293</v>
      </c>
      <c r="F26" s="31">
        <f t="shared" si="2"/>
        <v>225359314</v>
      </c>
      <c r="G26" s="31">
        <f t="shared" si="2"/>
        <v>0</v>
      </c>
      <c r="H26" s="31">
        <f t="shared" si="2"/>
        <v>191578011</v>
      </c>
      <c r="I26" s="31">
        <f t="shared" si="2"/>
        <v>3280700</v>
      </c>
      <c r="J26" s="31">
        <f t="shared" si="2"/>
        <v>194858711</v>
      </c>
      <c r="K26" s="31">
        <f t="shared" si="2"/>
        <v>-468339</v>
      </c>
      <c r="L26" s="31">
        <f t="shared" si="2"/>
        <v>213783</v>
      </c>
      <c r="M26" s="31">
        <f t="shared" si="2"/>
        <v>3012769</v>
      </c>
      <c r="N26" s="31">
        <f t="shared" si="2"/>
        <v>2758213</v>
      </c>
      <c r="O26" s="31">
        <f t="shared" si="2"/>
        <v>808054</v>
      </c>
      <c r="P26" s="31">
        <f t="shared" si="2"/>
        <v>1603958</v>
      </c>
      <c r="Q26" s="31">
        <f t="shared" si="2"/>
        <v>-2892423</v>
      </c>
      <c r="R26" s="31">
        <f t="shared" si="2"/>
        <v>-480411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197136513</v>
      </c>
      <c r="X26" s="31">
        <f t="shared" si="2"/>
        <v>216709362</v>
      </c>
      <c r="Y26" s="31">
        <f t="shared" si="2"/>
        <v>-19572849</v>
      </c>
      <c r="Z26" s="32">
        <f>+IF(X26&lt;&gt;0,+(Y26/X26)*100,0)</f>
        <v>-9.0318428421195751</v>
      </c>
      <c r="AA26" s="33">
        <f>+AA13+AA25</f>
        <v>225359314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-1900000</v>
      </c>
      <c r="F32" s="20">
        <v>-650000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-250000</v>
      </c>
      <c r="Y32" s="20">
        <v>250000</v>
      </c>
      <c r="Z32" s="21">
        <v>-100</v>
      </c>
      <c r="AA32" s="22">
        <v>-650000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-1900000</v>
      </c>
      <c r="F37" s="31">
        <f t="shared" si="3"/>
        <v>-650000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-250000</v>
      </c>
      <c r="Y37" s="31">
        <f t="shared" si="3"/>
        <v>250000</v>
      </c>
      <c r="Z37" s="32">
        <f>+IF(X37&lt;&gt;0,+(Y37/X37)*100,0)</f>
        <v>-100</v>
      </c>
      <c r="AA37" s="33">
        <f>SUM(AA29:AA36)</f>
        <v>-650000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-1900000</v>
      </c>
      <c r="F44" s="31">
        <f t="shared" si="5"/>
        <v>-650000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-250000</v>
      </c>
      <c r="Y44" s="31">
        <f t="shared" si="5"/>
        <v>250000</v>
      </c>
      <c r="Z44" s="32">
        <f>+IF(X44&lt;&gt;0,+(Y44/X44)*100,0)</f>
        <v>-100</v>
      </c>
      <c r="AA44" s="33">
        <f>+AA37+AA43</f>
        <v>-650000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195096594</v>
      </c>
      <c r="D45" s="42">
        <f t="shared" si="6"/>
        <v>0</v>
      </c>
      <c r="E45" s="43">
        <f t="shared" si="6"/>
        <v>19745293</v>
      </c>
      <c r="F45" s="44">
        <f t="shared" si="6"/>
        <v>226009314</v>
      </c>
      <c r="G45" s="44">
        <f t="shared" si="6"/>
        <v>0</v>
      </c>
      <c r="H45" s="44">
        <f t="shared" si="6"/>
        <v>191578011</v>
      </c>
      <c r="I45" s="44">
        <f t="shared" si="6"/>
        <v>3280700</v>
      </c>
      <c r="J45" s="44">
        <f t="shared" si="6"/>
        <v>194858711</v>
      </c>
      <c r="K45" s="44">
        <f t="shared" si="6"/>
        <v>-468339</v>
      </c>
      <c r="L45" s="44">
        <f t="shared" si="6"/>
        <v>213783</v>
      </c>
      <c r="M45" s="44">
        <f t="shared" si="6"/>
        <v>3012769</v>
      </c>
      <c r="N45" s="44">
        <f t="shared" si="6"/>
        <v>2758213</v>
      </c>
      <c r="O45" s="44">
        <f t="shared" si="6"/>
        <v>808054</v>
      </c>
      <c r="P45" s="44">
        <f t="shared" si="6"/>
        <v>1603958</v>
      </c>
      <c r="Q45" s="44">
        <f t="shared" si="6"/>
        <v>-2892423</v>
      </c>
      <c r="R45" s="44">
        <f t="shared" si="6"/>
        <v>-480411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197136513</v>
      </c>
      <c r="X45" s="44">
        <f t="shared" si="6"/>
        <v>216959362</v>
      </c>
      <c r="Y45" s="44">
        <f t="shared" si="6"/>
        <v>-19822849</v>
      </c>
      <c r="Z45" s="45">
        <f>+IF(X45&lt;&gt;0,+(Y45/X45)*100,0)</f>
        <v>-9.1366644966443076</v>
      </c>
      <c r="AA45" s="46">
        <f>+AA26-AA44</f>
        <v>226009314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19745293</v>
      </c>
      <c r="F47" s="20">
        <v>20202520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11152568</v>
      </c>
      <c r="Y47" s="20">
        <v>-11152568</v>
      </c>
      <c r="Z47" s="47">
        <v>-100</v>
      </c>
      <c r="AA47" s="22">
        <v>20202520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19745293</v>
      </c>
      <c r="F50" s="52">
        <f t="shared" si="7"/>
        <v>20202520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11152568</v>
      </c>
      <c r="Y50" s="52">
        <f t="shared" si="7"/>
        <v>-11152568</v>
      </c>
      <c r="Z50" s="53">
        <f>+IF(X50&lt;&gt;0,+(Y50/X50)*100,0)</f>
        <v>-100</v>
      </c>
      <c r="AA50" s="54">
        <f>SUM(AA47:AA49)</f>
        <v>20202520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-387090</v>
      </c>
      <c r="D6" s="18"/>
      <c r="E6" s="19">
        <v>-4475645</v>
      </c>
      <c r="F6" s="20">
        <v>-5420058</v>
      </c>
      <c r="G6" s="20"/>
      <c r="H6" s="20">
        <v>3865</v>
      </c>
      <c r="I6" s="20"/>
      <c r="J6" s="20">
        <v>3865</v>
      </c>
      <c r="K6" s="20"/>
      <c r="L6" s="20">
        <v>378428</v>
      </c>
      <c r="M6" s="20">
        <v>138636</v>
      </c>
      <c r="N6" s="20">
        <v>517064</v>
      </c>
      <c r="O6" s="20">
        <v>225814</v>
      </c>
      <c r="P6" s="20">
        <v>117066</v>
      </c>
      <c r="Q6" s="20">
        <v>258920</v>
      </c>
      <c r="R6" s="20">
        <v>601800</v>
      </c>
      <c r="S6" s="20"/>
      <c r="T6" s="20"/>
      <c r="U6" s="20"/>
      <c r="V6" s="20"/>
      <c r="W6" s="20">
        <v>1122729</v>
      </c>
      <c r="X6" s="20">
        <v>-4065039</v>
      </c>
      <c r="Y6" s="20">
        <v>5187768</v>
      </c>
      <c r="Z6" s="21">
        <v>-127.61914461337271</v>
      </c>
      <c r="AA6" s="22">
        <v>-5420058</v>
      </c>
    </row>
    <row r="7" spans="1:27" x14ac:dyDescent="0.25">
      <c r="A7" s="23" t="s">
        <v>35</v>
      </c>
      <c r="B7" s="17" t="s">
        <v>32</v>
      </c>
      <c r="C7" s="18">
        <v>4216084</v>
      </c>
      <c r="D7" s="18"/>
      <c r="E7" s="19">
        <v>-273429</v>
      </c>
      <c r="F7" s="20">
        <v>-273429</v>
      </c>
      <c r="G7" s="20"/>
      <c r="H7" s="20">
        <v>-3865</v>
      </c>
      <c r="I7" s="20"/>
      <c r="J7" s="20">
        <v>-3865</v>
      </c>
      <c r="K7" s="20"/>
      <c r="L7" s="20">
        <v>469845</v>
      </c>
      <c r="M7" s="20">
        <v>285741</v>
      </c>
      <c r="N7" s="20">
        <v>755586</v>
      </c>
      <c r="O7" s="20">
        <v>191747</v>
      </c>
      <c r="P7" s="20">
        <v>238653</v>
      </c>
      <c r="Q7" s="20">
        <v>232149</v>
      </c>
      <c r="R7" s="20">
        <v>662549</v>
      </c>
      <c r="S7" s="20"/>
      <c r="T7" s="20"/>
      <c r="U7" s="20"/>
      <c r="V7" s="20"/>
      <c r="W7" s="20">
        <v>1414270</v>
      </c>
      <c r="X7" s="20">
        <v>-205074</v>
      </c>
      <c r="Y7" s="20">
        <v>1619344</v>
      </c>
      <c r="Z7" s="21">
        <v>-789.63886206930181</v>
      </c>
      <c r="AA7" s="22">
        <v>-273429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3828994</v>
      </c>
      <c r="D13" s="29">
        <f>SUM(D6:D12)</f>
        <v>0</v>
      </c>
      <c r="E13" s="30">
        <f t="shared" si="0"/>
        <v>-4749074</v>
      </c>
      <c r="F13" s="31">
        <f t="shared" si="0"/>
        <v>-5693487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848273</v>
      </c>
      <c r="M13" s="31">
        <f t="shared" si="0"/>
        <v>424377</v>
      </c>
      <c r="N13" s="31">
        <f t="shared" si="0"/>
        <v>1272650</v>
      </c>
      <c r="O13" s="31">
        <f t="shared" si="0"/>
        <v>417561</v>
      </c>
      <c r="P13" s="31">
        <f t="shared" si="0"/>
        <v>355719</v>
      </c>
      <c r="Q13" s="31">
        <f t="shared" si="0"/>
        <v>491069</v>
      </c>
      <c r="R13" s="31">
        <f t="shared" si="0"/>
        <v>1264349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2536999</v>
      </c>
      <c r="X13" s="31">
        <f t="shared" si="0"/>
        <v>-4270113</v>
      </c>
      <c r="Y13" s="31">
        <f t="shared" si="0"/>
        <v>6807112</v>
      </c>
      <c r="Z13" s="32">
        <f>+IF(X13&lt;&gt;0,+(Y13/X13)*100,0)</f>
        <v>-159.41292420130333</v>
      </c>
      <c r="AA13" s="33">
        <f>SUM(AA6:AA12)</f>
        <v>-5693487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6342025</v>
      </c>
      <c r="F17" s="20">
        <v>5820025</v>
      </c>
      <c r="G17" s="24">
        <v>6933888</v>
      </c>
      <c r="H17" s="24"/>
      <c r="I17" s="24"/>
      <c r="J17" s="20">
        <v>6933888</v>
      </c>
      <c r="K17" s="24">
        <v>851862</v>
      </c>
      <c r="L17" s="24">
        <v>764390</v>
      </c>
      <c r="M17" s="20">
        <v>144495</v>
      </c>
      <c r="N17" s="24">
        <v>1760747</v>
      </c>
      <c r="O17" s="24">
        <v>333332</v>
      </c>
      <c r="P17" s="24">
        <v>1487252</v>
      </c>
      <c r="Q17" s="20">
        <v>1244611</v>
      </c>
      <c r="R17" s="24">
        <v>3065195</v>
      </c>
      <c r="S17" s="24"/>
      <c r="T17" s="20"/>
      <c r="U17" s="24"/>
      <c r="V17" s="24"/>
      <c r="W17" s="24">
        <v>11759830</v>
      </c>
      <c r="X17" s="20">
        <v>4365018</v>
      </c>
      <c r="Y17" s="24">
        <v>7394812</v>
      </c>
      <c r="Z17" s="25">
        <v>169.41080197149245</v>
      </c>
      <c r="AA17" s="26">
        <v>5820025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6342025</v>
      </c>
      <c r="F25" s="36">
        <f t="shared" si="1"/>
        <v>5820025</v>
      </c>
      <c r="G25" s="36">
        <f t="shared" si="1"/>
        <v>6933888</v>
      </c>
      <c r="H25" s="36">
        <f t="shared" si="1"/>
        <v>0</v>
      </c>
      <c r="I25" s="36">
        <f t="shared" si="1"/>
        <v>0</v>
      </c>
      <c r="J25" s="36">
        <f t="shared" si="1"/>
        <v>6933888</v>
      </c>
      <c r="K25" s="36">
        <f t="shared" si="1"/>
        <v>851862</v>
      </c>
      <c r="L25" s="36">
        <f t="shared" si="1"/>
        <v>764390</v>
      </c>
      <c r="M25" s="36">
        <f t="shared" si="1"/>
        <v>144495</v>
      </c>
      <c r="N25" s="36">
        <f t="shared" si="1"/>
        <v>1760747</v>
      </c>
      <c r="O25" s="36">
        <f t="shared" si="1"/>
        <v>333332</v>
      </c>
      <c r="P25" s="36">
        <f t="shared" si="1"/>
        <v>1487252</v>
      </c>
      <c r="Q25" s="36">
        <f t="shared" si="1"/>
        <v>1244611</v>
      </c>
      <c r="R25" s="36">
        <f t="shared" si="1"/>
        <v>3065195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11759830</v>
      </c>
      <c r="X25" s="36">
        <f t="shared" si="1"/>
        <v>4365018</v>
      </c>
      <c r="Y25" s="36">
        <f t="shared" si="1"/>
        <v>7394812</v>
      </c>
      <c r="Z25" s="37">
        <f>+IF(X25&lt;&gt;0,+(Y25/X25)*100,0)</f>
        <v>169.41080197149245</v>
      </c>
      <c r="AA25" s="38">
        <f>SUM(AA15:AA24)</f>
        <v>5820025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3828994</v>
      </c>
      <c r="D26" s="29">
        <f>+D13+D25</f>
        <v>0</v>
      </c>
      <c r="E26" s="30">
        <f t="shared" si="2"/>
        <v>1592951</v>
      </c>
      <c r="F26" s="31">
        <f t="shared" si="2"/>
        <v>126538</v>
      </c>
      <c r="G26" s="31">
        <f t="shared" si="2"/>
        <v>6933888</v>
      </c>
      <c r="H26" s="31">
        <f t="shared" si="2"/>
        <v>0</v>
      </c>
      <c r="I26" s="31">
        <f t="shared" si="2"/>
        <v>0</v>
      </c>
      <c r="J26" s="31">
        <f t="shared" si="2"/>
        <v>6933888</v>
      </c>
      <c r="K26" s="31">
        <f t="shared" si="2"/>
        <v>851862</v>
      </c>
      <c r="L26" s="31">
        <f t="shared" si="2"/>
        <v>1612663</v>
      </c>
      <c r="M26" s="31">
        <f t="shared" si="2"/>
        <v>568872</v>
      </c>
      <c r="N26" s="31">
        <f t="shared" si="2"/>
        <v>3033397</v>
      </c>
      <c r="O26" s="31">
        <f t="shared" si="2"/>
        <v>750893</v>
      </c>
      <c r="P26" s="31">
        <f t="shared" si="2"/>
        <v>1842971</v>
      </c>
      <c r="Q26" s="31">
        <f t="shared" si="2"/>
        <v>1735680</v>
      </c>
      <c r="R26" s="31">
        <f t="shared" si="2"/>
        <v>4329544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14296829</v>
      </c>
      <c r="X26" s="31">
        <f t="shared" si="2"/>
        <v>94905</v>
      </c>
      <c r="Y26" s="31">
        <f t="shared" si="2"/>
        <v>14201924</v>
      </c>
      <c r="Z26" s="32">
        <f>+IF(X26&lt;&gt;0,+(Y26/X26)*100,0)</f>
        <v>14964.358042252781</v>
      </c>
      <c r="AA26" s="33">
        <f>+AA13+AA25</f>
        <v>126538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-4800834</v>
      </c>
      <c r="D32" s="18"/>
      <c r="E32" s="19"/>
      <c r="F32" s="20"/>
      <c r="G32" s="20">
        <v>-20769047</v>
      </c>
      <c r="H32" s="20"/>
      <c r="I32" s="20">
        <v>170644</v>
      </c>
      <c r="J32" s="20">
        <v>-20598403</v>
      </c>
      <c r="K32" s="20">
        <v>1051673</v>
      </c>
      <c r="L32" s="20">
        <v>969648</v>
      </c>
      <c r="M32" s="20">
        <v>516796</v>
      </c>
      <c r="N32" s="20">
        <v>2538117</v>
      </c>
      <c r="O32" s="20">
        <v>243022</v>
      </c>
      <c r="P32" s="20">
        <v>1678002</v>
      </c>
      <c r="Q32" s="20">
        <v>1470366</v>
      </c>
      <c r="R32" s="20">
        <v>3391390</v>
      </c>
      <c r="S32" s="20"/>
      <c r="T32" s="20"/>
      <c r="U32" s="20"/>
      <c r="V32" s="20"/>
      <c r="W32" s="20">
        <v>-14668896</v>
      </c>
      <c r="X32" s="20"/>
      <c r="Y32" s="20">
        <v>-14668896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-4800834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-20769047</v>
      </c>
      <c r="H37" s="31">
        <f t="shared" si="3"/>
        <v>0</v>
      </c>
      <c r="I37" s="31">
        <f t="shared" si="3"/>
        <v>170644</v>
      </c>
      <c r="J37" s="31">
        <f t="shared" si="3"/>
        <v>-20598403</v>
      </c>
      <c r="K37" s="31">
        <f t="shared" si="3"/>
        <v>1051673</v>
      </c>
      <c r="L37" s="31">
        <f t="shared" si="3"/>
        <v>969648</v>
      </c>
      <c r="M37" s="31">
        <f t="shared" si="3"/>
        <v>516796</v>
      </c>
      <c r="N37" s="31">
        <f t="shared" si="3"/>
        <v>2538117</v>
      </c>
      <c r="O37" s="31">
        <f t="shared" si="3"/>
        <v>243022</v>
      </c>
      <c r="P37" s="31">
        <f t="shared" si="3"/>
        <v>1678002</v>
      </c>
      <c r="Q37" s="31">
        <f t="shared" si="3"/>
        <v>1470366</v>
      </c>
      <c r="R37" s="31">
        <f t="shared" si="3"/>
        <v>3391390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-14668896</v>
      </c>
      <c r="X37" s="31">
        <f t="shared" si="3"/>
        <v>0</v>
      </c>
      <c r="Y37" s="31">
        <f t="shared" si="3"/>
        <v>-14668896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-4800834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-20769047</v>
      </c>
      <c r="H44" s="31">
        <f t="shared" si="5"/>
        <v>0</v>
      </c>
      <c r="I44" s="31">
        <f t="shared" si="5"/>
        <v>170644</v>
      </c>
      <c r="J44" s="31">
        <f t="shared" si="5"/>
        <v>-20598403</v>
      </c>
      <c r="K44" s="31">
        <f t="shared" si="5"/>
        <v>1051673</v>
      </c>
      <c r="L44" s="31">
        <f t="shared" si="5"/>
        <v>969648</v>
      </c>
      <c r="M44" s="31">
        <f t="shared" si="5"/>
        <v>516796</v>
      </c>
      <c r="N44" s="31">
        <f t="shared" si="5"/>
        <v>2538117</v>
      </c>
      <c r="O44" s="31">
        <f t="shared" si="5"/>
        <v>243022</v>
      </c>
      <c r="P44" s="31">
        <f t="shared" si="5"/>
        <v>1678002</v>
      </c>
      <c r="Q44" s="31">
        <f t="shared" si="5"/>
        <v>1470366</v>
      </c>
      <c r="R44" s="31">
        <f t="shared" si="5"/>
        <v>3391390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-14668896</v>
      </c>
      <c r="X44" s="31">
        <f t="shared" si="5"/>
        <v>0</v>
      </c>
      <c r="Y44" s="31">
        <f t="shared" si="5"/>
        <v>-14668896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8629828</v>
      </c>
      <c r="D45" s="42">
        <f t="shared" si="6"/>
        <v>0</v>
      </c>
      <c r="E45" s="43">
        <f t="shared" si="6"/>
        <v>1592951</v>
      </c>
      <c r="F45" s="44">
        <f t="shared" si="6"/>
        <v>126538</v>
      </c>
      <c r="G45" s="44">
        <f t="shared" si="6"/>
        <v>27702935</v>
      </c>
      <c r="H45" s="44">
        <f t="shared" si="6"/>
        <v>0</v>
      </c>
      <c r="I45" s="44">
        <f t="shared" si="6"/>
        <v>-170644</v>
      </c>
      <c r="J45" s="44">
        <f t="shared" si="6"/>
        <v>27532291</v>
      </c>
      <c r="K45" s="44">
        <f t="shared" si="6"/>
        <v>-199811</v>
      </c>
      <c r="L45" s="44">
        <f t="shared" si="6"/>
        <v>643015</v>
      </c>
      <c r="M45" s="44">
        <f t="shared" si="6"/>
        <v>52076</v>
      </c>
      <c r="N45" s="44">
        <f t="shared" si="6"/>
        <v>495280</v>
      </c>
      <c r="O45" s="44">
        <f t="shared" si="6"/>
        <v>507871</v>
      </c>
      <c r="P45" s="44">
        <f t="shared" si="6"/>
        <v>164969</v>
      </c>
      <c r="Q45" s="44">
        <f t="shared" si="6"/>
        <v>265314</v>
      </c>
      <c r="R45" s="44">
        <f t="shared" si="6"/>
        <v>938154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28965725</v>
      </c>
      <c r="X45" s="44">
        <f t="shared" si="6"/>
        <v>94905</v>
      </c>
      <c r="Y45" s="44">
        <f t="shared" si="6"/>
        <v>28870820</v>
      </c>
      <c r="Z45" s="45">
        <f>+IF(X45&lt;&gt;0,+(Y45/X45)*100,0)</f>
        <v>30420.757599704968</v>
      </c>
      <c r="AA45" s="46">
        <f>+AA26-AA44</f>
        <v>126538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13519212</v>
      </c>
      <c r="D6" s="18"/>
      <c r="E6" s="19">
        <v>8273005</v>
      </c>
      <c r="F6" s="20">
        <v>-35148331</v>
      </c>
      <c r="G6" s="20">
        <v>1022779</v>
      </c>
      <c r="H6" s="20">
        <v>1484287</v>
      </c>
      <c r="I6" s="20">
        <v>2965133</v>
      </c>
      <c r="J6" s="20">
        <v>5472199</v>
      </c>
      <c r="K6" s="20">
        <v>1102608</v>
      </c>
      <c r="L6" s="20">
        <v>1230765</v>
      </c>
      <c r="M6" s="20">
        <v>1304805</v>
      </c>
      <c r="N6" s="20">
        <v>3638178</v>
      </c>
      <c r="O6" s="20">
        <v>1256974</v>
      </c>
      <c r="P6" s="20">
        <v>1059761</v>
      </c>
      <c r="Q6" s="20"/>
      <c r="R6" s="20">
        <v>2316735</v>
      </c>
      <c r="S6" s="20"/>
      <c r="T6" s="20"/>
      <c r="U6" s="20"/>
      <c r="V6" s="20"/>
      <c r="W6" s="20">
        <v>11427112</v>
      </c>
      <c r="X6" s="20">
        <v>-26361252</v>
      </c>
      <c r="Y6" s="20">
        <v>37788364</v>
      </c>
      <c r="Z6" s="21">
        <v>-143.34813839646159</v>
      </c>
      <c r="AA6" s="22">
        <v>-35148331</v>
      </c>
    </row>
    <row r="7" spans="1:27" x14ac:dyDescent="0.25">
      <c r="A7" s="23" t="s">
        <v>35</v>
      </c>
      <c r="B7" s="17" t="s">
        <v>32</v>
      </c>
      <c r="C7" s="18">
        <v>2830106</v>
      </c>
      <c r="D7" s="18"/>
      <c r="E7" s="19">
        <v>-5412451</v>
      </c>
      <c r="F7" s="20">
        <v>3835598</v>
      </c>
      <c r="G7" s="20">
        <v>464951</v>
      </c>
      <c r="H7" s="20">
        <v>-82545</v>
      </c>
      <c r="I7" s="20">
        <v>444467</v>
      </c>
      <c r="J7" s="20">
        <v>826873</v>
      </c>
      <c r="K7" s="20">
        <v>343286</v>
      </c>
      <c r="L7" s="20">
        <v>102275</v>
      </c>
      <c r="M7" s="20">
        <v>338903</v>
      </c>
      <c r="N7" s="20">
        <v>784464</v>
      </c>
      <c r="O7" s="20">
        <v>289059</v>
      </c>
      <c r="P7" s="20">
        <v>321533</v>
      </c>
      <c r="Q7" s="20">
        <v>1092632</v>
      </c>
      <c r="R7" s="20">
        <v>1703224</v>
      </c>
      <c r="S7" s="20"/>
      <c r="T7" s="20"/>
      <c r="U7" s="20"/>
      <c r="V7" s="20"/>
      <c r="W7" s="20">
        <v>3314561</v>
      </c>
      <c r="X7" s="20">
        <v>2876697</v>
      </c>
      <c r="Y7" s="20">
        <v>437864</v>
      </c>
      <c r="Z7" s="21">
        <v>15.221067773213514</v>
      </c>
      <c r="AA7" s="22">
        <v>3835598</v>
      </c>
    </row>
    <row r="8" spans="1:27" x14ac:dyDescent="0.25">
      <c r="A8" s="23" t="s">
        <v>36</v>
      </c>
      <c r="B8" s="17" t="s">
        <v>32</v>
      </c>
      <c r="C8" s="18">
        <v>-297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-81663</v>
      </c>
      <c r="D10" s="18"/>
      <c r="E10" s="19"/>
      <c r="F10" s="20"/>
      <c r="G10" s="20"/>
      <c r="H10" s="20"/>
      <c r="I10" s="20">
        <v>-4933</v>
      </c>
      <c r="J10" s="20">
        <v>-4933</v>
      </c>
      <c r="K10" s="20">
        <v>-8</v>
      </c>
      <c r="L10" s="20"/>
      <c r="M10" s="20"/>
      <c r="N10" s="20">
        <v>-8</v>
      </c>
      <c r="O10" s="20">
        <v>-13560</v>
      </c>
      <c r="P10" s="20">
        <v>-14499</v>
      </c>
      <c r="Q10" s="20"/>
      <c r="R10" s="20">
        <v>-28059</v>
      </c>
      <c r="S10" s="20"/>
      <c r="T10" s="20"/>
      <c r="U10" s="20"/>
      <c r="V10" s="20"/>
      <c r="W10" s="20">
        <v>-33000</v>
      </c>
      <c r="X10" s="20"/>
      <c r="Y10" s="20">
        <v>-33000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16267358</v>
      </c>
      <c r="D13" s="29">
        <f>SUM(D6:D12)</f>
        <v>0</v>
      </c>
      <c r="E13" s="30">
        <f t="shared" si="0"/>
        <v>2860554</v>
      </c>
      <c r="F13" s="31">
        <f t="shared" si="0"/>
        <v>-31312733</v>
      </c>
      <c r="G13" s="31">
        <f t="shared" si="0"/>
        <v>1487730</v>
      </c>
      <c r="H13" s="31">
        <f t="shared" si="0"/>
        <v>1401742</v>
      </c>
      <c r="I13" s="31">
        <f t="shared" si="0"/>
        <v>3404667</v>
      </c>
      <c r="J13" s="31">
        <f t="shared" si="0"/>
        <v>6294139</v>
      </c>
      <c r="K13" s="31">
        <f t="shared" si="0"/>
        <v>1445886</v>
      </c>
      <c r="L13" s="31">
        <f t="shared" si="0"/>
        <v>1333040</v>
      </c>
      <c r="M13" s="31">
        <f t="shared" si="0"/>
        <v>1643708</v>
      </c>
      <c r="N13" s="31">
        <f t="shared" si="0"/>
        <v>4422634</v>
      </c>
      <c r="O13" s="31">
        <f t="shared" si="0"/>
        <v>1532473</v>
      </c>
      <c r="P13" s="31">
        <f t="shared" si="0"/>
        <v>1366795</v>
      </c>
      <c r="Q13" s="31">
        <f t="shared" si="0"/>
        <v>1092632</v>
      </c>
      <c r="R13" s="31">
        <f t="shared" si="0"/>
        <v>3991900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14708673</v>
      </c>
      <c r="X13" s="31">
        <f t="shared" si="0"/>
        <v>-23484555</v>
      </c>
      <c r="Y13" s="31">
        <f t="shared" si="0"/>
        <v>38193228</v>
      </c>
      <c r="Z13" s="32">
        <f>+IF(X13&lt;&gt;0,+(Y13/X13)*100,0)</f>
        <v>-162.6312612693747</v>
      </c>
      <c r="AA13" s="33">
        <f>SUM(AA6:AA12)</f>
        <v>-31312733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-3808596</v>
      </c>
      <c r="D17" s="18"/>
      <c r="E17" s="19">
        <v>28947757</v>
      </c>
      <c r="F17" s="20">
        <v>29422691</v>
      </c>
      <c r="G17" s="24"/>
      <c r="H17" s="24"/>
      <c r="I17" s="24"/>
      <c r="J17" s="20"/>
      <c r="K17" s="24"/>
      <c r="L17" s="24">
        <v>1911158</v>
      </c>
      <c r="M17" s="20">
        <v>569824</v>
      </c>
      <c r="N17" s="24">
        <v>2480982</v>
      </c>
      <c r="O17" s="24"/>
      <c r="P17" s="24">
        <v>366323</v>
      </c>
      <c r="Q17" s="20">
        <v>2001460</v>
      </c>
      <c r="R17" s="24">
        <v>2367783</v>
      </c>
      <c r="S17" s="24"/>
      <c r="T17" s="20"/>
      <c r="U17" s="24"/>
      <c r="V17" s="24"/>
      <c r="W17" s="24">
        <v>4848765</v>
      </c>
      <c r="X17" s="20">
        <v>22067019</v>
      </c>
      <c r="Y17" s="24">
        <v>-17218254</v>
      </c>
      <c r="Z17" s="25">
        <v>-78.027095549244791</v>
      </c>
      <c r="AA17" s="26">
        <v>29422691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-3808596</v>
      </c>
      <c r="D25" s="29">
        <f t="shared" ref="D25:Y25" si="1">SUM(D15:D24)</f>
        <v>0</v>
      </c>
      <c r="E25" s="35">
        <f t="shared" si="1"/>
        <v>28947757</v>
      </c>
      <c r="F25" s="36">
        <f t="shared" si="1"/>
        <v>29422691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1911158</v>
      </c>
      <c r="M25" s="36">
        <f t="shared" si="1"/>
        <v>569824</v>
      </c>
      <c r="N25" s="36">
        <f t="shared" si="1"/>
        <v>2480982</v>
      </c>
      <c r="O25" s="36">
        <f t="shared" si="1"/>
        <v>0</v>
      </c>
      <c r="P25" s="36">
        <f t="shared" si="1"/>
        <v>366323</v>
      </c>
      <c r="Q25" s="36">
        <f t="shared" si="1"/>
        <v>2001460</v>
      </c>
      <c r="R25" s="36">
        <f t="shared" si="1"/>
        <v>2367783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4848765</v>
      </c>
      <c r="X25" s="36">
        <f t="shared" si="1"/>
        <v>22067019</v>
      </c>
      <c r="Y25" s="36">
        <f t="shared" si="1"/>
        <v>-17218254</v>
      </c>
      <c r="Z25" s="37">
        <f>+IF(X25&lt;&gt;0,+(Y25/X25)*100,0)</f>
        <v>-78.027095549244791</v>
      </c>
      <c r="AA25" s="38">
        <f>SUM(AA15:AA24)</f>
        <v>29422691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12458762</v>
      </c>
      <c r="D26" s="29">
        <f>+D13+D25</f>
        <v>0</v>
      </c>
      <c r="E26" s="30">
        <f t="shared" si="2"/>
        <v>31808311</v>
      </c>
      <c r="F26" s="31">
        <f t="shared" si="2"/>
        <v>-1890042</v>
      </c>
      <c r="G26" s="31">
        <f t="shared" si="2"/>
        <v>1487730</v>
      </c>
      <c r="H26" s="31">
        <f t="shared" si="2"/>
        <v>1401742</v>
      </c>
      <c r="I26" s="31">
        <f t="shared" si="2"/>
        <v>3404667</v>
      </c>
      <c r="J26" s="31">
        <f t="shared" si="2"/>
        <v>6294139</v>
      </c>
      <c r="K26" s="31">
        <f t="shared" si="2"/>
        <v>1445886</v>
      </c>
      <c r="L26" s="31">
        <f t="shared" si="2"/>
        <v>3244198</v>
      </c>
      <c r="M26" s="31">
        <f t="shared" si="2"/>
        <v>2213532</v>
      </c>
      <c r="N26" s="31">
        <f t="shared" si="2"/>
        <v>6903616</v>
      </c>
      <c r="O26" s="31">
        <f t="shared" si="2"/>
        <v>1532473</v>
      </c>
      <c r="P26" s="31">
        <f t="shared" si="2"/>
        <v>1733118</v>
      </c>
      <c r="Q26" s="31">
        <f t="shared" si="2"/>
        <v>3094092</v>
      </c>
      <c r="R26" s="31">
        <f t="shared" si="2"/>
        <v>6359683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19557438</v>
      </c>
      <c r="X26" s="31">
        <f t="shared" si="2"/>
        <v>-1417536</v>
      </c>
      <c r="Y26" s="31">
        <f t="shared" si="2"/>
        <v>20974974</v>
      </c>
      <c r="Z26" s="32">
        <f>+IF(X26&lt;&gt;0,+(Y26/X26)*100,0)</f>
        <v>-1479.6783997020182</v>
      </c>
      <c r="AA26" s="33">
        <f>+AA13+AA25</f>
        <v>-1890042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11022279</v>
      </c>
      <c r="D32" s="18"/>
      <c r="E32" s="19"/>
      <c r="F32" s="20">
        <v>29793236</v>
      </c>
      <c r="G32" s="20">
        <v>589550</v>
      </c>
      <c r="H32" s="20">
        <v>688147</v>
      </c>
      <c r="I32" s="20">
        <v>651476</v>
      </c>
      <c r="J32" s="20">
        <v>1929173</v>
      </c>
      <c r="K32" s="20">
        <v>819860</v>
      </c>
      <c r="L32" s="20">
        <v>2701882</v>
      </c>
      <c r="M32" s="20">
        <v>1732130</v>
      </c>
      <c r="N32" s="20">
        <v>5253872</v>
      </c>
      <c r="O32" s="20">
        <v>880255</v>
      </c>
      <c r="P32" s="20">
        <v>1003391</v>
      </c>
      <c r="Q32" s="20">
        <v>213275</v>
      </c>
      <c r="R32" s="20">
        <v>2096921</v>
      </c>
      <c r="S32" s="20"/>
      <c r="T32" s="20"/>
      <c r="U32" s="20"/>
      <c r="V32" s="20"/>
      <c r="W32" s="20">
        <v>9279966</v>
      </c>
      <c r="X32" s="20">
        <v>22344930</v>
      </c>
      <c r="Y32" s="20">
        <v>-13064964</v>
      </c>
      <c r="Z32" s="21">
        <v>-58.469478311187373</v>
      </c>
      <c r="AA32" s="22">
        <v>29793236</v>
      </c>
    </row>
    <row r="33" spans="1:27" x14ac:dyDescent="0.25">
      <c r="A33" s="23" t="s">
        <v>60</v>
      </c>
      <c r="B33" s="17" t="s">
        <v>32</v>
      </c>
      <c r="C33" s="18">
        <v>-4785794</v>
      </c>
      <c r="D33" s="18"/>
      <c r="E33" s="19"/>
      <c r="F33" s="20"/>
      <c r="G33" s="20"/>
      <c r="H33" s="20"/>
      <c r="I33" s="20">
        <v>2000000</v>
      </c>
      <c r="J33" s="20">
        <v>2000000</v>
      </c>
      <c r="K33" s="20"/>
      <c r="L33" s="20">
        <v>7802168</v>
      </c>
      <c r="M33" s="20">
        <v>-655297</v>
      </c>
      <c r="N33" s="20">
        <v>7146871</v>
      </c>
      <c r="O33" s="20"/>
      <c r="P33" s="20">
        <v>-421271</v>
      </c>
      <c r="Q33" s="20">
        <v>5970321</v>
      </c>
      <c r="R33" s="20">
        <v>5549050</v>
      </c>
      <c r="S33" s="20"/>
      <c r="T33" s="20"/>
      <c r="U33" s="20"/>
      <c r="V33" s="20"/>
      <c r="W33" s="20">
        <v>14695921</v>
      </c>
      <c r="X33" s="20"/>
      <c r="Y33" s="20">
        <v>14695921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6236485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29793236</v>
      </c>
      <c r="G37" s="31">
        <f t="shared" si="3"/>
        <v>589550</v>
      </c>
      <c r="H37" s="31">
        <f t="shared" si="3"/>
        <v>688147</v>
      </c>
      <c r="I37" s="31">
        <f t="shared" si="3"/>
        <v>2651476</v>
      </c>
      <c r="J37" s="31">
        <f t="shared" si="3"/>
        <v>3929173</v>
      </c>
      <c r="K37" s="31">
        <f t="shared" si="3"/>
        <v>819860</v>
      </c>
      <c r="L37" s="31">
        <f t="shared" si="3"/>
        <v>10504050</v>
      </c>
      <c r="M37" s="31">
        <f t="shared" si="3"/>
        <v>1076833</v>
      </c>
      <c r="N37" s="31">
        <f t="shared" si="3"/>
        <v>12400743</v>
      </c>
      <c r="O37" s="31">
        <f t="shared" si="3"/>
        <v>880255</v>
      </c>
      <c r="P37" s="31">
        <f t="shared" si="3"/>
        <v>582120</v>
      </c>
      <c r="Q37" s="31">
        <f t="shared" si="3"/>
        <v>6183596</v>
      </c>
      <c r="R37" s="31">
        <f t="shared" si="3"/>
        <v>7645971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23975887</v>
      </c>
      <c r="X37" s="31">
        <f t="shared" si="3"/>
        <v>22344930</v>
      </c>
      <c r="Y37" s="31">
        <f t="shared" si="3"/>
        <v>1630957</v>
      </c>
      <c r="Z37" s="32">
        <f>+IF(X37&lt;&gt;0,+(Y37/X37)*100,0)</f>
        <v>7.2990025030286514</v>
      </c>
      <c r="AA37" s="33">
        <f>SUM(AA29:AA36)</f>
        <v>29793236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6236485</v>
      </c>
      <c r="D44" s="29">
        <f>+D37+D43</f>
        <v>0</v>
      </c>
      <c r="E44" s="30">
        <f t="shared" si="5"/>
        <v>0</v>
      </c>
      <c r="F44" s="31">
        <f t="shared" si="5"/>
        <v>29793236</v>
      </c>
      <c r="G44" s="31">
        <f t="shared" si="5"/>
        <v>589550</v>
      </c>
      <c r="H44" s="31">
        <f t="shared" si="5"/>
        <v>688147</v>
      </c>
      <c r="I44" s="31">
        <f t="shared" si="5"/>
        <v>2651476</v>
      </c>
      <c r="J44" s="31">
        <f t="shared" si="5"/>
        <v>3929173</v>
      </c>
      <c r="K44" s="31">
        <f t="shared" si="5"/>
        <v>819860</v>
      </c>
      <c r="L44" s="31">
        <f t="shared" si="5"/>
        <v>10504050</v>
      </c>
      <c r="M44" s="31">
        <f t="shared" si="5"/>
        <v>1076833</v>
      </c>
      <c r="N44" s="31">
        <f t="shared" si="5"/>
        <v>12400743</v>
      </c>
      <c r="O44" s="31">
        <f t="shared" si="5"/>
        <v>880255</v>
      </c>
      <c r="P44" s="31">
        <f t="shared" si="5"/>
        <v>582120</v>
      </c>
      <c r="Q44" s="31">
        <f t="shared" si="5"/>
        <v>6183596</v>
      </c>
      <c r="R44" s="31">
        <f t="shared" si="5"/>
        <v>7645971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23975887</v>
      </c>
      <c r="X44" s="31">
        <f t="shared" si="5"/>
        <v>22344930</v>
      </c>
      <c r="Y44" s="31">
        <f t="shared" si="5"/>
        <v>1630957</v>
      </c>
      <c r="Z44" s="32">
        <f>+IF(X44&lt;&gt;0,+(Y44/X44)*100,0)</f>
        <v>7.2990025030286514</v>
      </c>
      <c r="AA44" s="33">
        <f>+AA37+AA43</f>
        <v>29793236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6222277</v>
      </c>
      <c r="D45" s="42">
        <f t="shared" si="6"/>
        <v>0</v>
      </c>
      <c r="E45" s="43">
        <f t="shared" si="6"/>
        <v>31808311</v>
      </c>
      <c r="F45" s="44">
        <f t="shared" si="6"/>
        <v>-31683278</v>
      </c>
      <c r="G45" s="44">
        <f t="shared" si="6"/>
        <v>898180</v>
      </c>
      <c r="H45" s="44">
        <f t="shared" si="6"/>
        <v>713595</v>
      </c>
      <c r="I45" s="44">
        <f t="shared" si="6"/>
        <v>753191</v>
      </c>
      <c r="J45" s="44">
        <f t="shared" si="6"/>
        <v>2364966</v>
      </c>
      <c r="K45" s="44">
        <f t="shared" si="6"/>
        <v>626026</v>
      </c>
      <c r="L45" s="44">
        <f t="shared" si="6"/>
        <v>-7259852</v>
      </c>
      <c r="M45" s="44">
        <f t="shared" si="6"/>
        <v>1136699</v>
      </c>
      <c r="N45" s="44">
        <f t="shared" si="6"/>
        <v>-5497127</v>
      </c>
      <c r="O45" s="44">
        <f t="shared" si="6"/>
        <v>652218</v>
      </c>
      <c r="P45" s="44">
        <f t="shared" si="6"/>
        <v>1150998</v>
      </c>
      <c r="Q45" s="44">
        <f t="shared" si="6"/>
        <v>-3089504</v>
      </c>
      <c r="R45" s="44">
        <f t="shared" si="6"/>
        <v>-1286288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-4418449</v>
      </c>
      <c r="X45" s="44">
        <f t="shared" si="6"/>
        <v>-23762466</v>
      </c>
      <c r="Y45" s="44">
        <f t="shared" si="6"/>
        <v>19344017</v>
      </c>
      <c r="Z45" s="45">
        <f>+IF(X45&lt;&gt;0,+(Y45/X45)*100,0)</f>
        <v>-81.405764031393034</v>
      </c>
      <c r="AA45" s="46">
        <f>+AA26-AA44</f>
        <v>-31683278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16681954</v>
      </c>
      <c r="D17" s="18"/>
      <c r="E17" s="19">
        <v>25359321</v>
      </c>
      <c r="F17" s="20">
        <v>24818321</v>
      </c>
      <c r="G17" s="24"/>
      <c r="H17" s="24">
        <v>16681954</v>
      </c>
      <c r="I17" s="24"/>
      <c r="J17" s="20">
        <v>16681954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16681954</v>
      </c>
      <c r="X17" s="20">
        <v>18803093</v>
      </c>
      <c r="Y17" s="24">
        <v>-2121139</v>
      </c>
      <c r="Z17" s="25">
        <v>-11.280798323977868</v>
      </c>
      <c r="AA17" s="26">
        <v>24818321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16681954</v>
      </c>
      <c r="D25" s="29">
        <f t="shared" ref="D25:Y25" si="1">SUM(D15:D24)</f>
        <v>0</v>
      </c>
      <c r="E25" s="35">
        <f t="shared" si="1"/>
        <v>25359321</v>
      </c>
      <c r="F25" s="36">
        <f t="shared" si="1"/>
        <v>24818321</v>
      </c>
      <c r="G25" s="36">
        <f t="shared" si="1"/>
        <v>0</v>
      </c>
      <c r="H25" s="36">
        <f t="shared" si="1"/>
        <v>16681954</v>
      </c>
      <c r="I25" s="36">
        <f t="shared" si="1"/>
        <v>0</v>
      </c>
      <c r="J25" s="36">
        <f t="shared" si="1"/>
        <v>16681954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16681954</v>
      </c>
      <c r="X25" s="36">
        <f t="shared" si="1"/>
        <v>18803093</v>
      </c>
      <c r="Y25" s="36">
        <f t="shared" si="1"/>
        <v>-2121139</v>
      </c>
      <c r="Z25" s="37">
        <f>+IF(X25&lt;&gt;0,+(Y25/X25)*100,0)</f>
        <v>-11.280798323977868</v>
      </c>
      <c r="AA25" s="38">
        <f>SUM(AA15:AA24)</f>
        <v>24818321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16681954</v>
      </c>
      <c r="D26" s="29">
        <f>+D13+D25</f>
        <v>0</v>
      </c>
      <c r="E26" s="30">
        <f t="shared" si="2"/>
        <v>25359321</v>
      </c>
      <c r="F26" s="31">
        <f t="shared" si="2"/>
        <v>24818321</v>
      </c>
      <c r="G26" s="31">
        <f t="shared" si="2"/>
        <v>0</v>
      </c>
      <c r="H26" s="31">
        <f t="shared" si="2"/>
        <v>16681954</v>
      </c>
      <c r="I26" s="31">
        <f t="shared" si="2"/>
        <v>0</v>
      </c>
      <c r="J26" s="31">
        <f t="shared" si="2"/>
        <v>16681954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16681954</v>
      </c>
      <c r="X26" s="31">
        <f t="shared" si="2"/>
        <v>18803093</v>
      </c>
      <c r="Y26" s="31">
        <f t="shared" si="2"/>
        <v>-2121139</v>
      </c>
      <c r="Z26" s="32">
        <f>+IF(X26&lt;&gt;0,+(Y26/X26)*100,0)</f>
        <v>-11.280798323977868</v>
      </c>
      <c r="AA26" s="33">
        <f>+AA13+AA25</f>
        <v>24818321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16681954</v>
      </c>
      <c r="D45" s="42">
        <f t="shared" si="6"/>
        <v>0</v>
      </c>
      <c r="E45" s="43">
        <f t="shared" si="6"/>
        <v>25359321</v>
      </c>
      <c r="F45" s="44">
        <f t="shared" si="6"/>
        <v>24818321</v>
      </c>
      <c r="G45" s="44">
        <f t="shared" si="6"/>
        <v>0</v>
      </c>
      <c r="H45" s="44">
        <f t="shared" si="6"/>
        <v>16681954</v>
      </c>
      <c r="I45" s="44">
        <f t="shared" si="6"/>
        <v>0</v>
      </c>
      <c r="J45" s="44">
        <f t="shared" si="6"/>
        <v>16681954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16681954</v>
      </c>
      <c r="X45" s="44">
        <f t="shared" si="6"/>
        <v>18803093</v>
      </c>
      <c r="Y45" s="44">
        <f t="shared" si="6"/>
        <v>-2121139</v>
      </c>
      <c r="Z45" s="45">
        <f>+IF(X45&lt;&gt;0,+(Y45/X45)*100,0)</f>
        <v>-11.280798323977868</v>
      </c>
      <c r="AA45" s="46">
        <f>+AA26-AA44</f>
        <v>24818321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4738959</v>
      </c>
      <c r="D47" s="18"/>
      <c r="E47" s="19">
        <v>6446080</v>
      </c>
      <c r="F47" s="20">
        <v>6446080</v>
      </c>
      <c r="G47" s="20"/>
      <c r="H47" s="20">
        <v>5156409</v>
      </c>
      <c r="I47" s="20">
        <v>-29741</v>
      </c>
      <c r="J47" s="20">
        <v>5126668</v>
      </c>
      <c r="K47" s="20">
        <v>50520</v>
      </c>
      <c r="L47" s="20">
        <v>45801</v>
      </c>
      <c r="M47" s="20"/>
      <c r="N47" s="20">
        <v>96321</v>
      </c>
      <c r="O47" s="20"/>
      <c r="P47" s="20">
        <v>4422</v>
      </c>
      <c r="Q47" s="20"/>
      <c r="R47" s="20">
        <v>4422</v>
      </c>
      <c r="S47" s="20"/>
      <c r="T47" s="20"/>
      <c r="U47" s="20"/>
      <c r="V47" s="20"/>
      <c r="W47" s="20">
        <v>5227411</v>
      </c>
      <c r="X47" s="20">
        <v>4834566</v>
      </c>
      <c r="Y47" s="20">
        <v>392845</v>
      </c>
      <c r="Z47" s="47">
        <v>8.1257552384226432</v>
      </c>
      <c r="AA47" s="22">
        <v>6446080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4738959</v>
      </c>
      <c r="D50" s="50">
        <f t="shared" ref="D50:Y50" si="7">SUM(D47:D49)</f>
        <v>0</v>
      </c>
      <c r="E50" s="51">
        <f t="shared" si="7"/>
        <v>6446080</v>
      </c>
      <c r="F50" s="52">
        <f t="shared" si="7"/>
        <v>6446080</v>
      </c>
      <c r="G50" s="52">
        <f t="shared" si="7"/>
        <v>0</v>
      </c>
      <c r="H50" s="52">
        <f t="shared" si="7"/>
        <v>5156409</v>
      </c>
      <c r="I50" s="52">
        <f t="shared" si="7"/>
        <v>-29741</v>
      </c>
      <c r="J50" s="52">
        <f t="shared" si="7"/>
        <v>5126668</v>
      </c>
      <c r="K50" s="52">
        <f t="shared" si="7"/>
        <v>50520</v>
      </c>
      <c r="L50" s="52">
        <f t="shared" si="7"/>
        <v>45801</v>
      </c>
      <c r="M50" s="52">
        <f t="shared" si="7"/>
        <v>0</v>
      </c>
      <c r="N50" s="52">
        <f t="shared" si="7"/>
        <v>96321</v>
      </c>
      <c r="O50" s="52">
        <f t="shared" si="7"/>
        <v>0</v>
      </c>
      <c r="P50" s="52">
        <f t="shared" si="7"/>
        <v>4422</v>
      </c>
      <c r="Q50" s="52">
        <f t="shared" si="7"/>
        <v>0</v>
      </c>
      <c r="R50" s="52">
        <f t="shared" si="7"/>
        <v>4422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5227411</v>
      </c>
      <c r="X50" s="52">
        <f t="shared" si="7"/>
        <v>4834566</v>
      </c>
      <c r="Y50" s="52">
        <f t="shared" si="7"/>
        <v>392845</v>
      </c>
      <c r="Z50" s="53">
        <f>+IF(X50&lt;&gt;0,+(Y50/X50)*100,0)</f>
        <v>8.1257552384226432</v>
      </c>
      <c r="AA50" s="54">
        <f>SUM(AA47:AA49)</f>
        <v>6446080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51574408</v>
      </c>
      <c r="D17" s="18"/>
      <c r="E17" s="19">
        <v>60343707</v>
      </c>
      <c r="F17" s="20">
        <v>65903826</v>
      </c>
      <c r="G17" s="24">
        <v>53294844</v>
      </c>
      <c r="H17" s="24">
        <v>-1631802</v>
      </c>
      <c r="I17" s="24">
        <v>515518</v>
      </c>
      <c r="J17" s="20">
        <v>52178560</v>
      </c>
      <c r="K17" s="24">
        <v>607829</v>
      </c>
      <c r="L17" s="24">
        <v>1653058</v>
      </c>
      <c r="M17" s="20">
        <v>128740</v>
      </c>
      <c r="N17" s="24">
        <v>2389627</v>
      </c>
      <c r="O17" s="24">
        <v>1294924</v>
      </c>
      <c r="P17" s="24"/>
      <c r="Q17" s="20">
        <v>53416504</v>
      </c>
      <c r="R17" s="24">
        <v>54711428</v>
      </c>
      <c r="S17" s="24"/>
      <c r="T17" s="20"/>
      <c r="U17" s="24"/>
      <c r="V17" s="24"/>
      <c r="W17" s="24">
        <v>109279615</v>
      </c>
      <c r="X17" s="20">
        <v>47647083</v>
      </c>
      <c r="Y17" s="24">
        <v>61632532</v>
      </c>
      <c r="Z17" s="25">
        <v>129.35216202007581</v>
      </c>
      <c r="AA17" s="26">
        <v>65903826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511492</v>
      </c>
      <c r="D21" s="18"/>
      <c r="E21" s="19">
        <v>510582</v>
      </c>
      <c r="F21" s="20">
        <v>498245</v>
      </c>
      <c r="G21" s="20">
        <v>632522</v>
      </c>
      <c r="H21" s="20">
        <v>-121030</v>
      </c>
      <c r="I21" s="20"/>
      <c r="J21" s="20">
        <v>511492</v>
      </c>
      <c r="K21" s="20"/>
      <c r="L21" s="20"/>
      <c r="M21" s="20"/>
      <c r="N21" s="20"/>
      <c r="O21" s="20"/>
      <c r="P21" s="20"/>
      <c r="Q21" s="20">
        <v>511493</v>
      </c>
      <c r="R21" s="20">
        <v>511493</v>
      </c>
      <c r="S21" s="20"/>
      <c r="T21" s="20"/>
      <c r="U21" s="20"/>
      <c r="V21" s="20"/>
      <c r="W21" s="20">
        <v>1022985</v>
      </c>
      <c r="X21" s="20">
        <v>373689</v>
      </c>
      <c r="Y21" s="20">
        <v>649296</v>
      </c>
      <c r="Z21" s="21">
        <v>173.75304063004262</v>
      </c>
      <c r="AA21" s="22">
        <v>498245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52085900</v>
      </c>
      <c r="D25" s="29">
        <f t="shared" ref="D25:Y25" si="1">SUM(D15:D24)</f>
        <v>0</v>
      </c>
      <c r="E25" s="35">
        <f t="shared" si="1"/>
        <v>60854289</v>
      </c>
      <c r="F25" s="36">
        <f t="shared" si="1"/>
        <v>66402071</v>
      </c>
      <c r="G25" s="36">
        <f t="shared" si="1"/>
        <v>53927366</v>
      </c>
      <c r="H25" s="36">
        <f t="shared" si="1"/>
        <v>-1752832</v>
      </c>
      <c r="I25" s="36">
        <f t="shared" si="1"/>
        <v>515518</v>
      </c>
      <c r="J25" s="36">
        <f t="shared" si="1"/>
        <v>52690052</v>
      </c>
      <c r="K25" s="36">
        <f t="shared" si="1"/>
        <v>607829</v>
      </c>
      <c r="L25" s="36">
        <f t="shared" si="1"/>
        <v>1653058</v>
      </c>
      <c r="M25" s="36">
        <f t="shared" si="1"/>
        <v>128740</v>
      </c>
      <c r="N25" s="36">
        <f t="shared" si="1"/>
        <v>2389627</v>
      </c>
      <c r="O25" s="36">
        <f t="shared" si="1"/>
        <v>1294924</v>
      </c>
      <c r="P25" s="36">
        <f t="shared" si="1"/>
        <v>0</v>
      </c>
      <c r="Q25" s="36">
        <f t="shared" si="1"/>
        <v>53927997</v>
      </c>
      <c r="R25" s="36">
        <f t="shared" si="1"/>
        <v>55222921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110302600</v>
      </c>
      <c r="X25" s="36">
        <f t="shared" si="1"/>
        <v>48020772</v>
      </c>
      <c r="Y25" s="36">
        <f t="shared" si="1"/>
        <v>62281828</v>
      </c>
      <c r="Z25" s="37">
        <f>+IF(X25&lt;&gt;0,+(Y25/X25)*100,0)</f>
        <v>129.69768166159429</v>
      </c>
      <c r="AA25" s="38">
        <f>SUM(AA15:AA24)</f>
        <v>66402071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52085900</v>
      </c>
      <c r="D26" s="29">
        <f>+D13+D25</f>
        <v>0</v>
      </c>
      <c r="E26" s="30">
        <f t="shared" si="2"/>
        <v>60854289</v>
      </c>
      <c r="F26" s="31">
        <f t="shared" si="2"/>
        <v>66402071</v>
      </c>
      <c r="G26" s="31">
        <f t="shared" si="2"/>
        <v>53927366</v>
      </c>
      <c r="H26" s="31">
        <f t="shared" si="2"/>
        <v>-1752832</v>
      </c>
      <c r="I26" s="31">
        <f t="shared" si="2"/>
        <v>515518</v>
      </c>
      <c r="J26" s="31">
        <f t="shared" si="2"/>
        <v>52690052</v>
      </c>
      <c r="K26" s="31">
        <f t="shared" si="2"/>
        <v>607829</v>
      </c>
      <c r="L26" s="31">
        <f t="shared" si="2"/>
        <v>1653058</v>
      </c>
      <c r="M26" s="31">
        <f t="shared" si="2"/>
        <v>128740</v>
      </c>
      <c r="N26" s="31">
        <f t="shared" si="2"/>
        <v>2389627</v>
      </c>
      <c r="O26" s="31">
        <f t="shared" si="2"/>
        <v>1294924</v>
      </c>
      <c r="P26" s="31">
        <f t="shared" si="2"/>
        <v>0</v>
      </c>
      <c r="Q26" s="31">
        <f t="shared" si="2"/>
        <v>53927997</v>
      </c>
      <c r="R26" s="31">
        <f t="shared" si="2"/>
        <v>55222921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110302600</v>
      </c>
      <c r="X26" s="31">
        <f t="shared" si="2"/>
        <v>48020772</v>
      </c>
      <c r="Y26" s="31">
        <f t="shared" si="2"/>
        <v>62281828</v>
      </c>
      <c r="Z26" s="32">
        <f>+IF(X26&lt;&gt;0,+(Y26/X26)*100,0)</f>
        <v>129.69768166159429</v>
      </c>
      <c r="AA26" s="33">
        <f>+AA13+AA25</f>
        <v>66402071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52085900</v>
      </c>
      <c r="D45" s="42">
        <f t="shared" si="6"/>
        <v>0</v>
      </c>
      <c r="E45" s="43">
        <f t="shared" si="6"/>
        <v>60854289</v>
      </c>
      <c r="F45" s="44">
        <f t="shared" si="6"/>
        <v>66402071</v>
      </c>
      <c r="G45" s="44">
        <f t="shared" si="6"/>
        <v>53927366</v>
      </c>
      <c r="H45" s="44">
        <f t="shared" si="6"/>
        <v>-1752832</v>
      </c>
      <c r="I45" s="44">
        <f t="shared" si="6"/>
        <v>515518</v>
      </c>
      <c r="J45" s="44">
        <f t="shared" si="6"/>
        <v>52690052</v>
      </c>
      <c r="K45" s="44">
        <f t="shared" si="6"/>
        <v>607829</v>
      </c>
      <c r="L45" s="44">
        <f t="shared" si="6"/>
        <v>1653058</v>
      </c>
      <c r="M45" s="44">
        <f t="shared" si="6"/>
        <v>128740</v>
      </c>
      <c r="N45" s="44">
        <f t="shared" si="6"/>
        <v>2389627</v>
      </c>
      <c r="O45" s="44">
        <f t="shared" si="6"/>
        <v>1294924</v>
      </c>
      <c r="P45" s="44">
        <f t="shared" si="6"/>
        <v>0</v>
      </c>
      <c r="Q45" s="44">
        <f t="shared" si="6"/>
        <v>53927997</v>
      </c>
      <c r="R45" s="44">
        <f t="shared" si="6"/>
        <v>55222921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110302600</v>
      </c>
      <c r="X45" s="44">
        <f t="shared" si="6"/>
        <v>48020772</v>
      </c>
      <c r="Y45" s="44">
        <f t="shared" si="6"/>
        <v>62281828</v>
      </c>
      <c r="Z45" s="45">
        <f>+IF(X45&lt;&gt;0,+(Y45/X45)*100,0)</f>
        <v>129.69768166159429</v>
      </c>
      <c r="AA45" s="46">
        <f>+AA26-AA44</f>
        <v>66402071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50155152</v>
      </c>
      <c r="D47" s="18"/>
      <c r="E47" s="19">
        <v>5664340</v>
      </c>
      <c r="F47" s="20">
        <v>28361566</v>
      </c>
      <c r="G47" s="20">
        <v>55561820</v>
      </c>
      <c r="H47" s="20">
        <v>-2672551</v>
      </c>
      <c r="I47" s="20">
        <v>322317</v>
      </c>
      <c r="J47" s="20">
        <v>53211586</v>
      </c>
      <c r="K47" s="20">
        <v>364338</v>
      </c>
      <c r="L47" s="20">
        <v>219078</v>
      </c>
      <c r="M47" s="20">
        <v>19222</v>
      </c>
      <c r="N47" s="20">
        <v>602638</v>
      </c>
      <c r="O47" s="20">
        <v>249629</v>
      </c>
      <c r="P47" s="20"/>
      <c r="Q47" s="20">
        <v>52462982</v>
      </c>
      <c r="R47" s="20">
        <v>52712611</v>
      </c>
      <c r="S47" s="20"/>
      <c r="T47" s="20"/>
      <c r="U47" s="20"/>
      <c r="V47" s="20"/>
      <c r="W47" s="20">
        <v>106526835</v>
      </c>
      <c r="X47" s="20">
        <v>21271167</v>
      </c>
      <c r="Y47" s="20">
        <v>85255668</v>
      </c>
      <c r="Z47" s="47">
        <v>400.80390511719457</v>
      </c>
      <c r="AA47" s="22">
        <v>28361566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50155152</v>
      </c>
      <c r="D50" s="50">
        <f t="shared" ref="D50:Y50" si="7">SUM(D47:D49)</f>
        <v>0</v>
      </c>
      <c r="E50" s="51">
        <f t="shared" si="7"/>
        <v>5664340</v>
      </c>
      <c r="F50" s="52">
        <f t="shared" si="7"/>
        <v>28361566</v>
      </c>
      <c r="G50" s="52">
        <f t="shared" si="7"/>
        <v>55561820</v>
      </c>
      <c r="H50" s="52">
        <f t="shared" si="7"/>
        <v>-2672551</v>
      </c>
      <c r="I50" s="52">
        <f t="shared" si="7"/>
        <v>322317</v>
      </c>
      <c r="J50" s="52">
        <f t="shared" si="7"/>
        <v>53211586</v>
      </c>
      <c r="K50" s="52">
        <f t="shared" si="7"/>
        <v>364338</v>
      </c>
      <c r="L50" s="52">
        <f t="shared" si="7"/>
        <v>219078</v>
      </c>
      <c r="M50" s="52">
        <f t="shared" si="7"/>
        <v>19222</v>
      </c>
      <c r="N50" s="52">
        <f t="shared" si="7"/>
        <v>602638</v>
      </c>
      <c r="O50" s="52">
        <f t="shared" si="7"/>
        <v>249629</v>
      </c>
      <c r="P50" s="52">
        <f t="shared" si="7"/>
        <v>0</v>
      </c>
      <c r="Q50" s="52">
        <f t="shared" si="7"/>
        <v>52462982</v>
      </c>
      <c r="R50" s="52">
        <f t="shared" si="7"/>
        <v>52712611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106526835</v>
      </c>
      <c r="X50" s="52">
        <f t="shared" si="7"/>
        <v>21271167</v>
      </c>
      <c r="Y50" s="52">
        <f t="shared" si="7"/>
        <v>85255668</v>
      </c>
      <c r="Z50" s="53">
        <f>+IF(X50&lt;&gt;0,+(Y50/X50)*100,0)</f>
        <v>400.80390511719457</v>
      </c>
      <c r="AA50" s="54">
        <f>SUM(AA47:AA49)</f>
        <v>28361566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888095</v>
      </c>
      <c r="D7" s="18"/>
      <c r="E7" s="19">
        <v>5646941</v>
      </c>
      <c r="F7" s="20">
        <v>526502</v>
      </c>
      <c r="G7" s="20"/>
      <c r="H7" s="20">
        <v>202952</v>
      </c>
      <c r="I7" s="20">
        <v>161323</v>
      </c>
      <c r="J7" s="20">
        <v>364275</v>
      </c>
      <c r="K7" s="20">
        <v>1046583</v>
      </c>
      <c r="L7" s="20">
        <v>99247</v>
      </c>
      <c r="M7" s="20">
        <v>174911</v>
      </c>
      <c r="N7" s="20">
        <v>1320741</v>
      </c>
      <c r="O7" s="20">
        <v>-38731</v>
      </c>
      <c r="P7" s="20">
        <v>126870</v>
      </c>
      <c r="Q7" s="20">
        <v>136210</v>
      </c>
      <c r="R7" s="20">
        <v>224349</v>
      </c>
      <c r="S7" s="20"/>
      <c r="T7" s="20"/>
      <c r="U7" s="20"/>
      <c r="V7" s="20"/>
      <c r="W7" s="20">
        <v>1909365</v>
      </c>
      <c r="X7" s="20">
        <v>394875</v>
      </c>
      <c r="Y7" s="20">
        <v>1514490</v>
      </c>
      <c r="Z7" s="21">
        <v>383.53656220322887</v>
      </c>
      <c r="AA7" s="22">
        <v>526502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888095</v>
      </c>
      <c r="D13" s="29">
        <f>SUM(D6:D12)</f>
        <v>0</v>
      </c>
      <c r="E13" s="30">
        <f t="shared" si="0"/>
        <v>5646941</v>
      </c>
      <c r="F13" s="31">
        <f t="shared" si="0"/>
        <v>526502</v>
      </c>
      <c r="G13" s="31">
        <f t="shared" si="0"/>
        <v>0</v>
      </c>
      <c r="H13" s="31">
        <f t="shared" si="0"/>
        <v>202952</v>
      </c>
      <c r="I13" s="31">
        <f t="shared" si="0"/>
        <v>161323</v>
      </c>
      <c r="J13" s="31">
        <f t="shared" si="0"/>
        <v>364275</v>
      </c>
      <c r="K13" s="31">
        <f t="shared" si="0"/>
        <v>1046583</v>
      </c>
      <c r="L13" s="31">
        <f t="shared" si="0"/>
        <v>99247</v>
      </c>
      <c r="M13" s="31">
        <f t="shared" si="0"/>
        <v>174911</v>
      </c>
      <c r="N13" s="31">
        <f t="shared" si="0"/>
        <v>1320741</v>
      </c>
      <c r="O13" s="31">
        <f t="shared" si="0"/>
        <v>-38731</v>
      </c>
      <c r="P13" s="31">
        <f t="shared" si="0"/>
        <v>126870</v>
      </c>
      <c r="Q13" s="31">
        <f t="shared" si="0"/>
        <v>136210</v>
      </c>
      <c r="R13" s="31">
        <f t="shared" si="0"/>
        <v>224349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1909365</v>
      </c>
      <c r="X13" s="31">
        <f t="shared" si="0"/>
        <v>394875</v>
      </c>
      <c r="Y13" s="31">
        <f t="shared" si="0"/>
        <v>1514490</v>
      </c>
      <c r="Z13" s="32">
        <f>+IF(X13&lt;&gt;0,+(Y13/X13)*100,0)</f>
        <v>383.53656220322887</v>
      </c>
      <c r="AA13" s="33">
        <f>SUM(AA6:AA12)</f>
        <v>526502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22837314</v>
      </c>
      <c r="D17" s="18"/>
      <c r="E17" s="19">
        <v>28610561</v>
      </c>
      <c r="F17" s="20">
        <v>42342397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40795897</v>
      </c>
      <c r="Y17" s="24">
        <v>-40795897</v>
      </c>
      <c r="Z17" s="25">
        <v>-100</v>
      </c>
      <c r="AA17" s="26">
        <v>42342397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22837314</v>
      </c>
      <c r="D25" s="29">
        <f t="shared" ref="D25:Y25" si="1">SUM(D15:D24)</f>
        <v>0</v>
      </c>
      <c r="E25" s="35">
        <f t="shared" si="1"/>
        <v>28610561</v>
      </c>
      <c r="F25" s="36">
        <f t="shared" si="1"/>
        <v>42342397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40795897</v>
      </c>
      <c r="Y25" s="36">
        <f t="shared" si="1"/>
        <v>-40795897</v>
      </c>
      <c r="Z25" s="37">
        <f>+IF(X25&lt;&gt;0,+(Y25/X25)*100,0)</f>
        <v>-100</v>
      </c>
      <c r="AA25" s="38">
        <f>SUM(AA15:AA24)</f>
        <v>42342397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23725409</v>
      </c>
      <c r="D26" s="29">
        <f>+D13+D25</f>
        <v>0</v>
      </c>
      <c r="E26" s="30">
        <f t="shared" si="2"/>
        <v>34257502</v>
      </c>
      <c r="F26" s="31">
        <f t="shared" si="2"/>
        <v>42868899</v>
      </c>
      <c r="G26" s="31">
        <f t="shared" si="2"/>
        <v>0</v>
      </c>
      <c r="H26" s="31">
        <f t="shared" si="2"/>
        <v>202952</v>
      </c>
      <c r="I26" s="31">
        <f t="shared" si="2"/>
        <v>161323</v>
      </c>
      <c r="J26" s="31">
        <f t="shared" si="2"/>
        <v>364275</v>
      </c>
      <c r="K26" s="31">
        <f t="shared" si="2"/>
        <v>1046583</v>
      </c>
      <c r="L26" s="31">
        <f t="shared" si="2"/>
        <v>99247</v>
      </c>
      <c r="M26" s="31">
        <f t="shared" si="2"/>
        <v>174911</v>
      </c>
      <c r="N26" s="31">
        <f t="shared" si="2"/>
        <v>1320741</v>
      </c>
      <c r="O26" s="31">
        <f t="shared" si="2"/>
        <v>-38731</v>
      </c>
      <c r="P26" s="31">
        <f t="shared" si="2"/>
        <v>126870</v>
      </c>
      <c r="Q26" s="31">
        <f t="shared" si="2"/>
        <v>136210</v>
      </c>
      <c r="R26" s="31">
        <f t="shared" si="2"/>
        <v>224349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1909365</v>
      </c>
      <c r="X26" s="31">
        <f t="shared" si="2"/>
        <v>41190772</v>
      </c>
      <c r="Y26" s="31">
        <f t="shared" si="2"/>
        <v>-39281407</v>
      </c>
      <c r="Z26" s="32">
        <f>+IF(X26&lt;&gt;0,+(Y26/X26)*100,0)</f>
        <v>-95.364580688121109</v>
      </c>
      <c r="AA26" s="33">
        <f>+AA13+AA25</f>
        <v>42868899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23725409</v>
      </c>
      <c r="D45" s="42">
        <f t="shared" si="6"/>
        <v>0</v>
      </c>
      <c r="E45" s="43">
        <f t="shared" si="6"/>
        <v>34257502</v>
      </c>
      <c r="F45" s="44">
        <f t="shared" si="6"/>
        <v>42868899</v>
      </c>
      <c r="G45" s="44">
        <f t="shared" si="6"/>
        <v>0</v>
      </c>
      <c r="H45" s="44">
        <f t="shared" si="6"/>
        <v>202952</v>
      </c>
      <c r="I45" s="44">
        <f t="shared" si="6"/>
        <v>161323</v>
      </c>
      <c r="J45" s="44">
        <f t="shared" si="6"/>
        <v>364275</v>
      </c>
      <c r="K45" s="44">
        <f t="shared" si="6"/>
        <v>1046583</v>
      </c>
      <c r="L45" s="44">
        <f t="shared" si="6"/>
        <v>99247</v>
      </c>
      <c r="M45" s="44">
        <f t="shared" si="6"/>
        <v>174911</v>
      </c>
      <c r="N45" s="44">
        <f t="shared" si="6"/>
        <v>1320741</v>
      </c>
      <c r="O45" s="44">
        <f t="shared" si="6"/>
        <v>-38731</v>
      </c>
      <c r="P45" s="44">
        <f t="shared" si="6"/>
        <v>126870</v>
      </c>
      <c r="Q45" s="44">
        <f t="shared" si="6"/>
        <v>136210</v>
      </c>
      <c r="R45" s="44">
        <f t="shared" si="6"/>
        <v>224349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1909365</v>
      </c>
      <c r="X45" s="44">
        <f t="shared" si="6"/>
        <v>41190772</v>
      </c>
      <c r="Y45" s="44">
        <f t="shared" si="6"/>
        <v>-39281407</v>
      </c>
      <c r="Z45" s="45">
        <f>+IF(X45&lt;&gt;0,+(Y45/X45)*100,0)</f>
        <v>-95.364580688121109</v>
      </c>
      <c r="AA45" s="46">
        <f>+AA26-AA44</f>
        <v>42868899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3539711</v>
      </c>
      <c r="D47" s="18"/>
      <c r="E47" s="19"/>
      <c r="F47" s="20"/>
      <c r="G47" s="20"/>
      <c r="H47" s="20"/>
      <c r="I47" s="20">
        <v>-52434</v>
      </c>
      <c r="J47" s="20">
        <v>-52434</v>
      </c>
      <c r="K47" s="20"/>
      <c r="L47" s="20"/>
      <c r="M47" s="20"/>
      <c r="N47" s="20"/>
      <c r="O47" s="20">
        <v>-9989</v>
      </c>
      <c r="P47" s="20"/>
      <c r="Q47" s="20">
        <v>-14097</v>
      </c>
      <c r="R47" s="20">
        <v>-24086</v>
      </c>
      <c r="S47" s="20"/>
      <c r="T47" s="20"/>
      <c r="U47" s="20"/>
      <c r="V47" s="20"/>
      <c r="W47" s="20">
        <v>-76520</v>
      </c>
      <c r="X47" s="20"/>
      <c r="Y47" s="20">
        <v>-76520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3539711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-52434</v>
      </c>
      <c r="J50" s="52">
        <f t="shared" si="7"/>
        <v>-52434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-9989</v>
      </c>
      <c r="P50" s="52">
        <f t="shared" si="7"/>
        <v>0</v>
      </c>
      <c r="Q50" s="52">
        <f t="shared" si="7"/>
        <v>-14097</v>
      </c>
      <c r="R50" s="52">
        <f t="shared" si="7"/>
        <v>-24086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-76520</v>
      </c>
      <c r="X50" s="52">
        <f t="shared" si="7"/>
        <v>0</v>
      </c>
      <c r="Y50" s="52">
        <f t="shared" si="7"/>
        <v>-76520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2407553</v>
      </c>
      <c r="D17" s="18"/>
      <c r="E17" s="19"/>
      <c r="F17" s="20"/>
      <c r="G17" s="24">
        <v>2407553</v>
      </c>
      <c r="H17" s="24"/>
      <c r="I17" s="24">
        <v>2407553</v>
      </c>
      <c r="J17" s="20">
        <v>4815106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4815106</v>
      </c>
      <c r="X17" s="20"/>
      <c r="Y17" s="24">
        <v>4815106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2407553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2407553</v>
      </c>
      <c r="H25" s="36">
        <f t="shared" si="1"/>
        <v>0</v>
      </c>
      <c r="I25" s="36">
        <f t="shared" si="1"/>
        <v>2407553</v>
      </c>
      <c r="J25" s="36">
        <f t="shared" si="1"/>
        <v>4815106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4815106</v>
      </c>
      <c r="X25" s="36">
        <f t="shared" si="1"/>
        <v>0</v>
      </c>
      <c r="Y25" s="36">
        <f t="shared" si="1"/>
        <v>4815106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2407553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2407553</v>
      </c>
      <c r="H26" s="31">
        <f t="shared" si="2"/>
        <v>0</v>
      </c>
      <c r="I26" s="31">
        <f t="shared" si="2"/>
        <v>2407553</v>
      </c>
      <c r="J26" s="31">
        <f t="shared" si="2"/>
        <v>4815106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4815106</v>
      </c>
      <c r="X26" s="31">
        <f t="shared" si="2"/>
        <v>0</v>
      </c>
      <c r="Y26" s="31">
        <f t="shared" si="2"/>
        <v>4815106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2407553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2407553</v>
      </c>
      <c r="H45" s="44">
        <f t="shared" si="6"/>
        <v>0</v>
      </c>
      <c r="I45" s="44">
        <f t="shared" si="6"/>
        <v>2407553</v>
      </c>
      <c r="J45" s="44">
        <f t="shared" si="6"/>
        <v>4815106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4815106</v>
      </c>
      <c r="X45" s="44">
        <f t="shared" si="6"/>
        <v>0</v>
      </c>
      <c r="Y45" s="44">
        <f t="shared" si="6"/>
        <v>4815106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-2459484</v>
      </c>
      <c r="D47" s="18"/>
      <c r="E47" s="19">
        <v>-101823</v>
      </c>
      <c r="F47" s="20">
        <v>-101823</v>
      </c>
      <c r="G47" s="20">
        <v>-1289530</v>
      </c>
      <c r="H47" s="20"/>
      <c r="I47" s="20">
        <v>-2457904</v>
      </c>
      <c r="J47" s="20">
        <v>-3747434</v>
      </c>
      <c r="K47" s="20">
        <v>17396</v>
      </c>
      <c r="L47" s="20">
        <v>-112564</v>
      </c>
      <c r="M47" s="20">
        <v>-44118</v>
      </c>
      <c r="N47" s="20">
        <v>-139286</v>
      </c>
      <c r="O47" s="20">
        <v>30894</v>
      </c>
      <c r="P47" s="20">
        <v>67614</v>
      </c>
      <c r="Q47" s="20">
        <v>-234072</v>
      </c>
      <c r="R47" s="20">
        <v>-135564</v>
      </c>
      <c r="S47" s="20"/>
      <c r="T47" s="20"/>
      <c r="U47" s="20"/>
      <c r="V47" s="20"/>
      <c r="W47" s="20">
        <v>-4022284</v>
      </c>
      <c r="X47" s="20">
        <v>-76365</v>
      </c>
      <c r="Y47" s="20">
        <v>-3945919</v>
      </c>
      <c r="Z47" s="47">
        <v>5167.1826098343481</v>
      </c>
      <c r="AA47" s="22">
        <v>-101823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-2459484</v>
      </c>
      <c r="D50" s="50">
        <f t="shared" ref="D50:Y50" si="7">SUM(D47:D49)</f>
        <v>0</v>
      </c>
      <c r="E50" s="51">
        <f t="shared" si="7"/>
        <v>-101823</v>
      </c>
      <c r="F50" s="52">
        <f t="shared" si="7"/>
        <v>-101823</v>
      </c>
      <c r="G50" s="52">
        <f t="shared" si="7"/>
        <v>-1289530</v>
      </c>
      <c r="H50" s="52">
        <f t="shared" si="7"/>
        <v>0</v>
      </c>
      <c r="I50" s="52">
        <f t="shared" si="7"/>
        <v>-2457904</v>
      </c>
      <c r="J50" s="52">
        <f t="shared" si="7"/>
        <v>-3747434</v>
      </c>
      <c r="K50" s="52">
        <f t="shared" si="7"/>
        <v>17396</v>
      </c>
      <c r="L50" s="52">
        <f t="shared" si="7"/>
        <v>-112564</v>
      </c>
      <c r="M50" s="52">
        <f t="shared" si="7"/>
        <v>-44118</v>
      </c>
      <c r="N50" s="52">
        <f t="shared" si="7"/>
        <v>-139286</v>
      </c>
      <c r="O50" s="52">
        <f t="shared" si="7"/>
        <v>30894</v>
      </c>
      <c r="P50" s="52">
        <f t="shared" si="7"/>
        <v>67614</v>
      </c>
      <c r="Q50" s="52">
        <f t="shared" si="7"/>
        <v>-234072</v>
      </c>
      <c r="R50" s="52">
        <f t="shared" si="7"/>
        <v>-135564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-4022284</v>
      </c>
      <c r="X50" s="52">
        <f t="shared" si="7"/>
        <v>-76365</v>
      </c>
      <c r="Y50" s="52">
        <f t="shared" si="7"/>
        <v>-3945919</v>
      </c>
      <c r="Z50" s="53">
        <f>+IF(X50&lt;&gt;0,+(Y50/X50)*100,0)</f>
        <v>5167.1826098343481</v>
      </c>
      <c r="AA50" s="54">
        <f>SUM(AA47:AA49)</f>
        <v>-101823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245929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245929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245929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51722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1098210</v>
      </c>
      <c r="P32" s="20"/>
      <c r="Q32" s="20"/>
      <c r="R32" s="20">
        <v>1098210</v>
      </c>
      <c r="S32" s="20"/>
      <c r="T32" s="20"/>
      <c r="U32" s="20"/>
      <c r="V32" s="20"/>
      <c r="W32" s="20">
        <v>1098210</v>
      </c>
      <c r="X32" s="20"/>
      <c r="Y32" s="20">
        <v>1098210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-159000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-107278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1098210</v>
      </c>
      <c r="P37" s="31">
        <f t="shared" si="3"/>
        <v>0</v>
      </c>
      <c r="Q37" s="31">
        <f t="shared" si="3"/>
        <v>0</v>
      </c>
      <c r="R37" s="31">
        <f t="shared" si="3"/>
        <v>1098210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1098210</v>
      </c>
      <c r="X37" s="31">
        <f t="shared" si="3"/>
        <v>0</v>
      </c>
      <c r="Y37" s="31">
        <f t="shared" si="3"/>
        <v>1098210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-416733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-416733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-524011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1098210</v>
      </c>
      <c r="P44" s="31">
        <f t="shared" si="5"/>
        <v>0</v>
      </c>
      <c r="Q44" s="31">
        <f t="shared" si="5"/>
        <v>0</v>
      </c>
      <c r="R44" s="31">
        <f t="shared" si="5"/>
        <v>1098210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1098210</v>
      </c>
      <c r="X44" s="31">
        <f t="shared" si="5"/>
        <v>0</v>
      </c>
      <c r="Y44" s="31">
        <f t="shared" si="5"/>
        <v>1098210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769940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-1098210</v>
      </c>
      <c r="P45" s="44">
        <f t="shared" si="6"/>
        <v>0</v>
      </c>
      <c r="Q45" s="44">
        <f t="shared" si="6"/>
        <v>0</v>
      </c>
      <c r="R45" s="44">
        <f t="shared" si="6"/>
        <v>-1098210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-1098210</v>
      </c>
      <c r="X45" s="44">
        <f t="shared" si="6"/>
        <v>0</v>
      </c>
      <c r="Y45" s="44">
        <f t="shared" si="6"/>
        <v>-1098210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847386</v>
      </c>
      <c r="D6" s="18"/>
      <c r="E6" s="19">
        <v>6300811</v>
      </c>
      <c r="F6" s="20">
        <v>4451201</v>
      </c>
      <c r="G6" s="20">
        <v>418046</v>
      </c>
      <c r="H6" s="20">
        <v>99725</v>
      </c>
      <c r="I6" s="20">
        <v>6995070</v>
      </c>
      <c r="J6" s="20">
        <v>7512841</v>
      </c>
      <c r="K6" s="20">
        <v>38972</v>
      </c>
      <c r="L6" s="20">
        <v>462841</v>
      </c>
      <c r="M6" s="20">
        <v>-2026762</v>
      </c>
      <c r="N6" s="20">
        <v>-1524949</v>
      </c>
      <c r="O6" s="20">
        <v>191676</v>
      </c>
      <c r="P6" s="20">
        <v>551810</v>
      </c>
      <c r="Q6" s="20">
        <v>275652</v>
      </c>
      <c r="R6" s="20">
        <v>1019138</v>
      </c>
      <c r="S6" s="20"/>
      <c r="T6" s="20"/>
      <c r="U6" s="20"/>
      <c r="V6" s="20"/>
      <c r="W6" s="20">
        <v>7007030</v>
      </c>
      <c r="X6" s="20">
        <v>8106335</v>
      </c>
      <c r="Y6" s="20">
        <v>-1099305</v>
      </c>
      <c r="Z6" s="21">
        <v>-13.561060577930718</v>
      </c>
      <c r="AA6" s="22">
        <v>4451201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2055330</v>
      </c>
      <c r="F7" s="20">
        <v>32017305</v>
      </c>
      <c r="G7" s="20">
        <v>36646572</v>
      </c>
      <c r="H7" s="20">
        <v>-5323281</v>
      </c>
      <c r="I7" s="20">
        <v>1419414</v>
      </c>
      <c r="J7" s="20">
        <v>32742705</v>
      </c>
      <c r="K7" s="20">
        <v>1218119</v>
      </c>
      <c r="L7" s="20">
        <v>1225637</v>
      </c>
      <c r="M7" s="20">
        <v>1442357</v>
      </c>
      <c r="N7" s="20">
        <v>3886113</v>
      </c>
      <c r="O7" s="20">
        <v>1225298</v>
      </c>
      <c r="P7" s="20">
        <v>1148049</v>
      </c>
      <c r="Q7" s="20">
        <v>1313450</v>
      </c>
      <c r="R7" s="20">
        <v>3686797</v>
      </c>
      <c r="S7" s="20"/>
      <c r="T7" s="20"/>
      <c r="U7" s="20"/>
      <c r="V7" s="20"/>
      <c r="W7" s="20">
        <v>40315615</v>
      </c>
      <c r="X7" s="20">
        <v>31132794</v>
      </c>
      <c r="Y7" s="20">
        <v>9182821</v>
      </c>
      <c r="Z7" s="21">
        <v>29.495653361532536</v>
      </c>
      <c r="AA7" s="22">
        <v>32017305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-366510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-274881</v>
      </c>
      <c r="Y8" s="20">
        <v>274881</v>
      </c>
      <c r="Z8" s="21">
        <v>-100</v>
      </c>
      <c r="AA8" s="22">
        <v>-366510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847386</v>
      </c>
      <c r="D13" s="29">
        <f>SUM(D6:D12)</f>
        <v>0</v>
      </c>
      <c r="E13" s="30">
        <f t="shared" si="0"/>
        <v>8356141</v>
      </c>
      <c r="F13" s="31">
        <f t="shared" si="0"/>
        <v>36101996</v>
      </c>
      <c r="G13" s="31">
        <f t="shared" si="0"/>
        <v>37064618</v>
      </c>
      <c r="H13" s="31">
        <f t="shared" si="0"/>
        <v>-5223556</v>
      </c>
      <c r="I13" s="31">
        <f t="shared" si="0"/>
        <v>8414484</v>
      </c>
      <c r="J13" s="31">
        <f t="shared" si="0"/>
        <v>40255546</v>
      </c>
      <c r="K13" s="31">
        <f t="shared" si="0"/>
        <v>1257091</v>
      </c>
      <c r="L13" s="31">
        <f t="shared" si="0"/>
        <v>1688478</v>
      </c>
      <c r="M13" s="31">
        <f t="shared" si="0"/>
        <v>-584405</v>
      </c>
      <c r="N13" s="31">
        <f t="shared" si="0"/>
        <v>2361164</v>
      </c>
      <c r="O13" s="31">
        <f t="shared" si="0"/>
        <v>1416974</v>
      </c>
      <c r="P13" s="31">
        <f t="shared" si="0"/>
        <v>1699859</v>
      </c>
      <c r="Q13" s="31">
        <f t="shared" si="0"/>
        <v>1589102</v>
      </c>
      <c r="R13" s="31">
        <f t="shared" si="0"/>
        <v>4705935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47322645</v>
      </c>
      <c r="X13" s="31">
        <f t="shared" si="0"/>
        <v>38964248</v>
      </c>
      <c r="Y13" s="31">
        <f t="shared" si="0"/>
        <v>8358397</v>
      </c>
      <c r="Z13" s="32">
        <f>+IF(X13&lt;&gt;0,+(Y13/X13)*100,0)</f>
        <v>21.451452110663087</v>
      </c>
      <c r="AA13" s="33">
        <f>SUM(AA6:AA12)</f>
        <v>36101996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34585398</v>
      </c>
      <c r="D17" s="18"/>
      <c r="E17" s="19">
        <v>38993406</v>
      </c>
      <c r="F17" s="20">
        <v>38428938</v>
      </c>
      <c r="G17" s="24">
        <v>30110076</v>
      </c>
      <c r="H17" s="24">
        <v>2826628</v>
      </c>
      <c r="I17" s="24">
        <v>878211</v>
      </c>
      <c r="J17" s="20">
        <v>33814915</v>
      </c>
      <c r="K17" s="24">
        <v>271239</v>
      </c>
      <c r="L17" s="24"/>
      <c r="M17" s="20">
        <v>2051841</v>
      </c>
      <c r="N17" s="24">
        <v>2323080</v>
      </c>
      <c r="O17" s="24"/>
      <c r="P17" s="24"/>
      <c r="Q17" s="20"/>
      <c r="R17" s="24"/>
      <c r="S17" s="24"/>
      <c r="T17" s="20"/>
      <c r="U17" s="24"/>
      <c r="V17" s="24"/>
      <c r="W17" s="24">
        <v>36137995</v>
      </c>
      <c r="X17" s="20">
        <v>35947593</v>
      </c>
      <c r="Y17" s="24">
        <v>190402</v>
      </c>
      <c r="Z17" s="25">
        <v>0.52966550500335308</v>
      </c>
      <c r="AA17" s="26">
        <v>38428938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34585398</v>
      </c>
      <c r="D25" s="29">
        <f t="shared" ref="D25:Y25" si="1">SUM(D15:D24)</f>
        <v>0</v>
      </c>
      <c r="E25" s="35">
        <f t="shared" si="1"/>
        <v>38993406</v>
      </c>
      <c r="F25" s="36">
        <f t="shared" si="1"/>
        <v>38428938</v>
      </c>
      <c r="G25" s="36">
        <f t="shared" si="1"/>
        <v>30110076</v>
      </c>
      <c r="H25" s="36">
        <f t="shared" si="1"/>
        <v>2826628</v>
      </c>
      <c r="I25" s="36">
        <f t="shared" si="1"/>
        <v>878211</v>
      </c>
      <c r="J25" s="36">
        <f t="shared" si="1"/>
        <v>33814915</v>
      </c>
      <c r="K25" s="36">
        <f t="shared" si="1"/>
        <v>271239</v>
      </c>
      <c r="L25" s="36">
        <f t="shared" si="1"/>
        <v>0</v>
      </c>
      <c r="M25" s="36">
        <f t="shared" si="1"/>
        <v>2051841</v>
      </c>
      <c r="N25" s="36">
        <f t="shared" si="1"/>
        <v>2323080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36137995</v>
      </c>
      <c r="X25" s="36">
        <f t="shared" si="1"/>
        <v>35947593</v>
      </c>
      <c r="Y25" s="36">
        <f t="shared" si="1"/>
        <v>190402</v>
      </c>
      <c r="Z25" s="37">
        <f>+IF(X25&lt;&gt;0,+(Y25/X25)*100,0)</f>
        <v>0.52966550500335308</v>
      </c>
      <c r="AA25" s="38">
        <f>SUM(AA15:AA24)</f>
        <v>38428938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35432784</v>
      </c>
      <c r="D26" s="29">
        <f>+D13+D25</f>
        <v>0</v>
      </c>
      <c r="E26" s="30">
        <f t="shared" si="2"/>
        <v>47349547</v>
      </c>
      <c r="F26" s="31">
        <f t="shared" si="2"/>
        <v>74530934</v>
      </c>
      <c r="G26" s="31">
        <f t="shared" si="2"/>
        <v>67174694</v>
      </c>
      <c r="H26" s="31">
        <f t="shared" si="2"/>
        <v>-2396928</v>
      </c>
      <c r="I26" s="31">
        <f t="shared" si="2"/>
        <v>9292695</v>
      </c>
      <c r="J26" s="31">
        <f t="shared" si="2"/>
        <v>74070461</v>
      </c>
      <c r="K26" s="31">
        <f t="shared" si="2"/>
        <v>1528330</v>
      </c>
      <c r="L26" s="31">
        <f t="shared" si="2"/>
        <v>1688478</v>
      </c>
      <c r="M26" s="31">
        <f t="shared" si="2"/>
        <v>1467436</v>
      </c>
      <c r="N26" s="31">
        <f t="shared" si="2"/>
        <v>4684244</v>
      </c>
      <c r="O26" s="31">
        <f t="shared" si="2"/>
        <v>1416974</v>
      </c>
      <c r="P26" s="31">
        <f t="shared" si="2"/>
        <v>1699859</v>
      </c>
      <c r="Q26" s="31">
        <f t="shared" si="2"/>
        <v>1589102</v>
      </c>
      <c r="R26" s="31">
        <f t="shared" si="2"/>
        <v>4705935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83460640</v>
      </c>
      <c r="X26" s="31">
        <f t="shared" si="2"/>
        <v>74911841</v>
      </c>
      <c r="Y26" s="31">
        <f t="shared" si="2"/>
        <v>8548799</v>
      </c>
      <c r="Z26" s="32">
        <f>+IF(X26&lt;&gt;0,+(Y26/X26)*100,0)</f>
        <v>11.411812719967729</v>
      </c>
      <c r="AA26" s="33">
        <f>+AA13+AA25</f>
        <v>74530934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35432784</v>
      </c>
      <c r="D45" s="42">
        <f t="shared" si="6"/>
        <v>0</v>
      </c>
      <c r="E45" s="43">
        <f t="shared" si="6"/>
        <v>47349547</v>
      </c>
      <c r="F45" s="44">
        <f t="shared" si="6"/>
        <v>74530934</v>
      </c>
      <c r="G45" s="44">
        <f t="shared" si="6"/>
        <v>67174694</v>
      </c>
      <c r="H45" s="44">
        <f t="shared" si="6"/>
        <v>-2396928</v>
      </c>
      <c r="I45" s="44">
        <f t="shared" si="6"/>
        <v>9292695</v>
      </c>
      <c r="J45" s="44">
        <f t="shared" si="6"/>
        <v>74070461</v>
      </c>
      <c r="K45" s="44">
        <f t="shared" si="6"/>
        <v>1528330</v>
      </c>
      <c r="L45" s="44">
        <f t="shared" si="6"/>
        <v>1688478</v>
      </c>
      <c r="M45" s="44">
        <f t="shared" si="6"/>
        <v>1467436</v>
      </c>
      <c r="N45" s="44">
        <f t="shared" si="6"/>
        <v>4684244</v>
      </c>
      <c r="O45" s="44">
        <f t="shared" si="6"/>
        <v>1416974</v>
      </c>
      <c r="P45" s="44">
        <f t="shared" si="6"/>
        <v>1699859</v>
      </c>
      <c r="Q45" s="44">
        <f t="shared" si="6"/>
        <v>1589102</v>
      </c>
      <c r="R45" s="44">
        <f t="shared" si="6"/>
        <v>4705935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83460640</v>
      </c>
      <c r="X45" s="44">
        <f t="shared" si="6"/>
        <v>74911841</v>
      </c>
      <c r="Y45" s="44">
        <f t="shared" si="6"/>
        <v>8548799</v>
      </c>
      <c r="Z45" s="45">
        <f>+IF(X45&lt;&gt;0,+(Y45/X45)*100,0)</f>
        <v>11.411812719967729</v>
      </c>
      <c r="AA45" s="46">
        <f>+AA26-AA44</f>
        <v>74530934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16818681</v>
      </c>
      <c r="F47" s="20">
        <v>11207891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11416520</v>
      </c>
      <c r="Y47" s="20">
        <v>-11416520</v>
      </c>
      <c r="Z47" s="47">
        <v>-100</v>
      </c>
      <c r="AA47" s="22">
        <v>11207891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16818681</v>
      </c>
      <c r="F50" s="52">
        <f t="shared" si="7"/>
        <v>11207891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11416520</v>
      </c>
      <c r="Y50" s="52">
        <f t="shared" si="7"/>
        <v>-11416520</v>
      </c>
      <c r="Z50" s="53">
        <f>+IF(X50&lt;&gt;0,+(Y50/X50)*100,0)</f>
        <v>-100</v>
      </c>
      <c r="AA50" s="54">
        <f>SUM(AA47:AA49)</f>
        <v>11207891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19811018</v>
      </c>
      <c r="D7" s="18"/>
      <c r="E7" s="19">
        <v>46519745</v>
      </c>
      <c r="F7" s="20">
        <v>46519745</v>
      </c>
      <c r="G7" s="20">
        <v>-221302</v>
      </c>
      <c r="H7" s="20">
        <v>-958373</v>
      </c>
      <c r="I7" s="20">
        <v>1148656</v>
      </c>
      <c r="J7" s="20">
        <v>-31019</v>
      </c>
      <c r="K7" s="20">
        <v>563997</v>
      </c>
      <c r="L7" s="20">
        <v>1014226</v>
      </c>
      <c r="M7" s="20">
        <v>1285606</v>
      </c>
      <c r="N7" s="20">
        <v>2863829</v>
      </c>
      <c r="O7" s="20">
        <v>-6098106</v>
      </c>
      <c r="P7" s="20"/>
      <c r="Q7" s="20"/>
      <c r="R7" s="20">
        <v>-6098106</v>
      </c>
      <c r="S7" s="20"/>
      <c r="T7" s="20"/>
      <c r="U7" s="20"/>
      <c r="V7" s="20"/>
      <c r="W7" s="20">
        <v>-3265296</v>
      </c>
      <c r="X7" s="20">
        <v>34889814</v>
      </c>
      <c r="Y7" s="20">
        <v>-38155110</v>
      </c>
      <c r="Z7" s="21">
        <v>-109.35888050306029</v>
      </c>
      <c r="AA7" s="22">
        <v>46519745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19811018</v>
      </c>
      <c r="D13" s="29">
        <f>SUM(D6:D12)</f>
        <v>0</v>
      </c>
      <c r="E13" s="30">
        <f t="shared" si="0"/>
        <v>46519757</v>
      </c>
      <c r="F13" s="31">
        <f t="shared" si="0"/>
        <v>46519757</v>
      </c>
      <c r="G13" s="31">
        <f t="shared" si="0"/>
        <v>-221302</v>
      </c>
      <c r="H13" s="31">
        <f t="shared" si="0"/>
        <v>-958373</v>
      </c>
      <c r="I13" s="31">
        <f t="shared" si="0"/>
        <v>1148656</v>
      </c>
      <c r="J13" s="31">
        <f t="shared" si="0"/>
        <v>-31019</v>
      </c>
      <c r="K13" s="31">
        <f t="shared" si="0"/>
        <v>563997</v>
      </c>
      <c r="L13" s="31">
        <f t="shared" si="0"/>
        <v>1014226</v>
      </c>
      <c r="M13" s="31">
        <f t="shared" si="0"/>
        <v>1285606</v>
      </c>
      <c r="N13" s="31">
        <f t="shared" si="0"/>
        <v>2863829</v>
      </c>
      <c r="O13" s="31">
        <f t="shared" si="0"/>
        <v>-6098106</v>
      </c>
      <c r="P13" s="31">
        <f t="shared" si="0"/>
        <v>0</v>
      </c>
      <c r="Q13" s="31">
        <f t="shared" si="0"/>
        <v>0</v>
      </c>
      <c r="R13" s="31">
        <f t="shared" si="0"/>
        <v>-6098106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-3265296</v>
      </c>
      <c r="X13" s="31">
        <f t="shared" si="0"/>
        <v>34889814</v>
      </c>
      <c r="Y13" s="31">
        <f t="shared" si="0"/>
        <v>-38155110</v>
      </c>
      <c r="Z13" s="32">
        <f>+IF(X13&lt;&gt;0,+(Y13/X13)*100,0)</f>
        <v>-109.35888050306029</v>
      </c>
      <c r="AA13" s="33">
        <f>SUM(AA6:AA12)</f>
        <v>46519757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2051685</v>
      </c>
      <c r="D17" s="18"/>
      <c r="E17" s="19">
        <v>3250001</v>
      </c>
      <c r="F17" s="20">
        <v>3250001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2437501</v>
      </c>
      <c r="Y17" s="24">
        <v>-2437501</v>
      </c>
      <c r="Z17" s="25">
        <v>-100</v>
      </c>
      <c r="AA17" s="26">
        <v>3250001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2051685</v>
      </c>
      <c r="D25" s="29">
        <f t="shared" ref="D25:Y25" si="1">SUM(D15:D24)</f>
        <v>0</v>
      </c>
      <c r="E25" s="35">
        <f t="shared" si="1"/>
        <v>3250001</v>
      </c>
      <c r="F25" s="36">
        <f t="shared" si="1"/>
        <v>3250001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2437501</v>
      </c>
      <c r="Y25" s="36">
        <f t="shared" si="1"/>
        <v>-2437501</v>
      </c>
      <c r="Z25" s="37">
        <f>+IF(X25&lt;&gt;0,+(Y25/X25)*100,0)</f>
        <v>-100</v>
      </c>
      <c r="AA25" s="38">
        <f>SUM(AA15:AA24)</f>
        <v>3250001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21862703</v>
      </c>
      <c r="D26" s="29">
        <f>+D13+D25</f>
        <v>0</v>
      </c>
      <c r="E26" s="30">
        <f t="shared" si="2"/>
        <v>49769758</v>
      </c>
      <c r="F26" s="31">
        <f t="shared" si="2"/>
        <v>49769758</v>
      </c>
      <c r="G26" s="31">
        <f t="shared" si="2"/>
        <v>-221302</v>
      </c>
      <c r="H26" s="31">
        <f t="shared" si="2"/>
        <v>-958373</v>
      </c>
      <c r="I26" s="31">
        <f t="shared" si="2"/>
        <v>1148656</v>
      </c>
      <c r="J26" s="31">
        <f t="shared" si="2"/>
        <v>-31019</v>
      </c>
      <c r="K26" s="31">
        <f t="shared" si="2"/>
        <v>563997</v>
      </c>
      <c r="L26" s="31">
        <f t="shared" si="2"/>
        <v>1014226</v>
      </c>
      <c r="M26" s="31">
        <f t="shared" si="2"/>
        <v>1285606</v>
      </c>
      <c r="N26" s="31">
        <f t="shared" si="2"/>
        <v>2863829</v>
      </c>
      <c r="O26" s="31">
        <f t="shared" si="2"/>
        <v>-6098106</v>
      </c>
      <c r="P26" s="31">
        <f t="shared" si="2"/>
        <v>0</v>
      </c>
      <c r="Q26" s="31">
        <f t="shared" si="2"/>
        <v>0</v>
      </c>
      <c r="R26" s="31">
        <f t="shared" si="2"/>
        <v>-6098106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-3265296</v>
      </c>
      <c r="X26" s="31">
        <f t="shared" si="2"/>
        <v>37327315</v>
      </c>
      <c r="Y26" s="31">
        <f t="shared" si="2"/>
        <v>-40592611</v>
      </c>
      <c r="Z26" s="32">
        <f>+IF(X26&lt;&gt;0,+(Y26/X26)*100,0)</f>
        <v>-108.74773875377856</v>
      </c>
      <c r="AA26" s="33">
        <f>+AA13+AA25</f>
        <v>49769758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>
        <v>-214659</v>
      </c>
      <c r="P32" s="20"/>
      <c r="Q32" s="20"/>
      <c r="R32" s="20">
        <v>-214659</v>
      </c>
      <c r="S32" s="20"/>
      <c r="T32" s="20"/>
      <c r="U32" s="20"/>
      <c r="V32" s="20"/>
      <c r="W32" s="20">
        <v>-214659</v>
      </c>
      <c r="X32" s="20"/>
      <c r="Y32" s="20">
        <v>-214659</v>
      </c>
      <c r="Z32" s="21"/>
      <c r="AA32" s="22">
        <v>-57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>
        <v>2000</v>
      </c>
      <c r="P34" s="20"/>
      <c r="Q34" s="20"/>
      <c r="R34" s="20">
        <v>2000</v>
      </c>
      <c r="S34" s="20"/>
      <c r="T34" s="20"/>
      <c r="U34" s="20"/>
      <c r="V34" s="20"/>
      <c r="W34" s="20">
        <v>2000</v>
      </c>
      <c r="X34" s="20"/>
      <c r="Y34" s="20">
        <v>2000</v>
      </c>
      <c r="Z34" s="21"/>
      <c r="AA34" s="22">
        <v>-10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-67</v>
      </c>
      <c r="F37" s="31">
        <f t="shared" si="3"/>
        <v>-67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-212659</v>
      </c>
      <c r="P37" s="31">
        <f t="shared" si="3"/>
        <v>0</v>
      </c>
      <c r="Q37" s="31">
        <f t="shared" si="3"/>
        <v>0</v>
      </c>
      <c r="R37" s="31">
        <f t="shared" si="3"/>
        <v>-212659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-212659</v>
      </c>
      <c r="X37" s="31">
        <f t="shared" si="3"/>
        <v>0</v>
      </c>
      <c r="Y37" s="31">
        <f t="shared" si="3"/>
        <v>-212659</v>
      </c>
      <c r="Z37" s="32">
        <f>+IF(X37&lt;&gt;0,+(Y37/X37)*100,0)</f>
        <v>0</v>
      </c>
      <c r="AA37" s="33">
        <f>SUM(AA29:AA36)</f>
        <v>-67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-77</v>
      </c>
      <c r="F44" s="31">
        <f t="shared" si="5"/>
        <v>-77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-212659</v>
      </c>
      <c r="P44" s="31">
        <f t="shared" si="5"/>
        <v>0</v>
      </c>
      <c r="Q44" s="31">
        <f t="shared" si="5"/>
        <v>0</v>
      </c>
      <c r="R44" s="31">
        <f t="shared" si="5"/>
        <v>-212659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-212659</v>
      </c>
      <c r="X44" s="31">
        <f t="shared" si="5"/>
        <v>0</v>
      </c>
      <c r="Y44" s="31">
        <f t="shared" si="5"/>
        <v>-212659</v>
      </c>
      <c r="Z44" s="32">
        <f>+IF(X44&lt;&gt;0,+(Y44/X44)*100,0)</f>
        <v>0</v>
      </c>
      <c r="AA44" s="33">
        <f>+AA37+AA43</f>
        <v>-77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21862703</v>
      </c>
      <c r="D45" s="42">
        <f t="shared" si="6"/>
        <v>0</v>
      </c>
      <c r="E45" s="43">
        <f t="shared" si="6"/>
        <v>49769835</v>
      </c>
      <c r="F45" s="44">
        <f t="shared" si="6"/>
        <v>49769835</v>
      </c>
      <c r="G45" s="44">
        <f t="shared" si="6"/>
        <v>-221302</v>
      </c>
      <c r="H45" s="44">
        <f t="shared" si="6"/>
        <v>-958373</v>
      </c>
      <c r="I45" s="44">
        <f t="shared" si="6"/>
        <v>1148656</v>
      </c>
      <c r="J45" s="44">
        <f t="shared" si="6"/>
        <v>-31019</v>
      </c>
      <c r="K45" s="44">
        <f t="shared" si="6"/>
        <v>563997</v>
      </c>
      <c r="L45" s="44">
        <f t="shared" si="6"/>
        <v>1014226</v>
      </c>
      <c r="M45" s="44">
        <f t="shared" si="6"/>
        <v>1285606</v>
      </c>
      <c r="N45" s="44">
        <f t="shared" si="6"/>
        <v>2863829</v>
      </c>
      <c r="O45" s="44">
        <f t="shared" si="6"/>
        <v>-5885447</v>
      </c>
      <c r="P45" s="44">
        <f t="shared" si="6"/>
        <v>0</v>
      </c>
      <c r="Q45" s="44">
        <f t="shared" si="6"/>
        <v>0</v>
      </c>
      <c r="R45" s="44">
        <f t="shared" si="6"/>
        <v>-5885447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-3052637</v>
      </c>
      <c r="X45" s="44">
        <f t="shared" si="6"/>
        <v>37327315</v>
      </c>
      <c r="Y45" s="44">
        <f t="shared" si="6"/>
        <v>-40379952</v>
      </c>
      <c r="Z45" s="45">
        <f>+IF(X45&lt;&gt;0,+(Y45/X45)*100,0)</f>
        <v>-108.17802459137498</v>
      </c>
      <c r="AA45" s="46">
        <f>+AA26-AA44</f>
        <v>49769835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-1532500</v>
      </c>
      <c r="D7" s="18"/>
      <c r="E7" s="19">
        <v>959693</v>
      </c>
      <c r="F7" s="20">
        <v>959693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719766</v>
      </c>
      <c r="Y7" s="20">
        <v>-719766</v>
      </c>
      <c r="Z7" s="21">
        <v>-100</v>
      </c>
      <c r="AA7" s="22">
        <v>959693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-1532500</v>
      </c>
      <c r="D13" s="29">
        <f>SUM(D6:D12)</f>
        <v>0</v>
      </c>
      <c r="E13" s="30">
        <f t="shared" si="0"/>
        <v>959693</v>
      </c>
      <c r="F13" s="31">
        <f t="shared" si="0"/>
        <v>959693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719766</v>
      </c>
      <c r="Y13" s="31">
        <f t="shared" si="0"/>
        <v>-719766</v>
      </c>
      <c r="Z13" s="32">
        <f>+IF(X13&lt;&gt;0,+(Y13/X13)*100,0)</f>
        <v>-100</v>
      </c>
      <c r="AA13" s="33">
        <f>SUM(AA6:AA12)</f>
        <v>959693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3732380</v>
      </c>
      <c r="D17" s="18"/>
      <c r="E17" s="19">
        <v>8673000</v>
      </c>
      <c r="F17" s="20">
        <v>8673000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2238460</v>
      </c>
      <c r="R17" s="24">
        <v>2238460</v>
      </c>
      <c r="S17" s="24"/>
      <c r="T17" s="20"/>
      <c r="U17" s="24"/>
      <c r="V17" s="24"/>
      <c r="W17" s="24">
        <v>2238460</v>
      </c>
      <c r="X17" s="20">
        <v>6504750</v>
      </c>
      <c r="Y17" s="24">
        <v>-4266290</v>
      </c>
      <c r="Z17" s="25">
        <v>-65.587301587301582</v>
      </c>
      <c r="AA17" s="26">
        <v>8673000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3732380</v>
      </c>
      <c r="D25" s="29">
        <f t="shared" ref="D25:Y25" si="1">SUM(D15:D24)</f>
        <v>0</v>
      </c>
      <c r="E25" s="35">
        <f t="shared" si="1"/>
        <v>8673000</v>
      </c>
      <c r="F25" s="36">
        <f t="shared" si="1"/>
        <v>8673000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2238460</v>
      </c>
      <c r="R25" s="36">
        <f t="shared" si="1"/>
        <v>2238460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2238460</v>
      </c>
      <c r="X25" s="36">
        <f t="shared" si="1"/>
        <v>6504750</v>
      </c>
      <c r="Y25" s="36">
        <f t="shared" si="1"/>
        <v>-4266290</v>
      </c>
      <c r="Z25" s="37">
        <f>+IF(X25&lt;&gt;0,+(Y25/X25)*100,0)</f>
        <v>-65.587301587301582</v>
      </c>
      <c r="AA25" s="38">
        <f>SUM(AA15:AA24)</f>
        <v>8673000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2199880</v>
      </c>
      <c r="D26" s="29">
        <f>+D13+D25</f>
        <v>0</v>
      </c>
      <c r="E26" s="30">
        <f t="shared" si="2"/>
        <v>9632693</v>
      </c>
      <c r="F26" s="31">
        <f t="shared" si="2"/>
        <v>9632693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2238460</v>
      </c>
      <c r="R26" s="31">
        <f t="shared" si="2"/>
        <v>2238460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2238460</v>
      </c>
      <c r="X26" s="31">
        <f t="shared" si="2"/>
        <v>7224516</v>
      </c>
      <c r="Y26" s="31">
        <f t="shared" si="2"/>
        <v>-4986056</v>
      </c>
      <c r="Z26" s="32">
        <f>+IF(X26&lt;&gt;0,+(Y26/X26)*100,0)</f>
        <v>-69.015779050112144</v>
      </c>
      <c r="AA26" s="33">
        <f>+AA13+AA25</f>
        <v>9632693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2136880</v>
      </c>
      <c r="D45" s="42">
        <f t="shared" si="6"/>
        <v>0</v>
      </c>
      <c r="E45" s="43">
        <f t="shared" si="6"/>
        <v>9632693</v>
      </c>
      <c r="F45" s="44">
        <f t="shared" si="6"/>
        <v>9632693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2238460</v>
      </c>
      <c r="R45" s="44">
        <f t="shared" si="6"/>
        <v>2238460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2238460</v>
      </c>
      <c r="X45" s="44">
        <f t="shared" si="6"/>
        <v>7224516</v>
      </c>
      <c r="Y45" s="44">
        <f t="shared" si="6"/>
        <v>-4986056</v>
      </c>
      <c r="Z45" s="45">
        <f>+IF(X45&lt;&gt;0,+(Y45/X45)*100,0)</f>
        <v>-69.015779050112144</v>
      </c>
      <c r="AA45" s="46">
        <f>+AA26-AA44</f>
        <v>9632693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6556198</v>
      </c>
      <c r="D7" s="18"/>
      <c r="E7" s="19">
        <v>-3064000</v>
      </c>
      <c r="F7" s="20">
        <v>-7608642</v>
      </c>
      <c r="G7" s="20">
        <v>2785492</v>
      </c>
      <c r="H7" s="20">
        <v>528448</v>
      </c>
      <c r="I7" s="20">
        <v>241956</v>
      </c>
      <c r="J7" s="20">
        <v>3555896</v>
      </c>
      <c r="K7" s="20">
        <v>188059</v>
      </c>
      <c r="L7" s="20">
        <v>190211</v>
      </c>
      <c r="M7" s="20">
        <v>205408</v>
      </c>
      <c r="N7" s="20">
        <v>583678</v>
      </c>
      <c r="O7" s="20">
        <v>203804</v>
      </c>
      <c r="P7" s="20">
        <v>-7144725</v>
      </c>
      <c r="Q7" s="20">
        <v>221015</v>
      </c>
      <c r="R7" s="20">
        <v>-6719906</v>
      </c>
      <c r="S7" s="20"/>
      <c r="T7" s="20"/>
      <c r="U7" s="20"/>
      <c r="V7" s="20"/>
      <c r="W7" s="20">
        <v>-2580332</v>
      </c>
      <c r="X7" s="20">
        <v>-4115855</v>
      </c>
      <c r="Y7" s="20">
        <v>1535523</v>
      </c>
      <c r="Z7" s="21">
        <v>-37.30750961829316</v>
      </c>
      <c r="AA7" s="22">
        <v>-7608642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6556198</v>
      </c>
      <c r="D13" s="29">
        <f>SUM(D6:D12)</f>
        <v>0</v>
      </c>
      <c r="E13" s="30">
        <f t="shared" si="0"/>
        <v>-3064000</v>
      </c>
      <c r="F13" s="31">
        <f t="shared" si="0"/>
        <v>-7608642</v>
      </c>
      <c r="G13" s="31">
        <f t="shared" si="0"/>
        <v>2785492</v>
      </c>
      <c r="H13" s="31">
        <f t="shared" si="0"/>
        <v>528448</v>
      </c>
      <c r="I13" s="31">
        <f t="shared" si="0"/>
        <v>241956</v>
      </c>
      <c r="J13" s="31">
        <f t="shared" si="0"/>
        <v>3555896</v>
      </c>
      <c r="K13" s="31">
        <f t="shared" si="0"/>
        <v>188059</v>
      </c>
      <c r="L13" s="31">
        <f t="shared" si="0"/>
        <v>190211</v>
      </c>
      <c r="M13" s="31">
        <f t="shared" si="0"/>
        <v>205408</v>
      </c>
      <c r="N13" s="31">
        <f t="shared" si="0"/>
        <v>583678</v>
      </c>
      <c r="O13" s="31">
        <f t="shared" si="0"/>
        <v>203804</v>
      </c>
      <c r="P13" s="31">
        <f t="shared" si="0"/>
        <v>-7144725</v>
      </c>
      <c r="Q13" s="31">
        <f t="shared" si="0"/>
        <v>221015</v>
      </c>
      <c r="R13" s="31">
        <f t="shared" si="0"/>
        <v>-6719906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-2580332</v>
      </c>
      <c r="X13" s="31">
        <f t="shared" si="0"/>
        <v>-4115855</v>
      </c>
      <c r="Y13" s="31">
        <f t="shared" si="0"/>
        <v>1535523</v>
      </c>
      <c r="Z13" s="32">
        <f>+IF(X13&lt;&gt;0,+(Y13/X13)*100,0)</f>
        <v>-37.30750961829316</v>
      </c>
      <c r="AA13" s="33">
        <f>SUM(AA6:AA12)</f>
        <v>-7608642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81622934</v>
      </c>
      <c r="D17" s="18"/>
      <c r="E17" s="19">
        <v>-937764</v>
      </c>
      <c r="F17" s="20">
        <v>-937764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-703323</v>
      </c>
      <c r="Y17" s="24">
        <v>703323</v>
      </c>
      <c r="Z17" s="25">
        <v>-100</v>
      </c>
      <c r="AA17" s="26">
        <v>-937764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81622934</v>
      </c>
      <c r="D25" s="29">
        <f t="shared" ref="D25:Y25" si="1">SUM(D15:D24)</f>
        <v>0</v>
      </c>
      <c r="E25" s="35">
        <f t="shared" si="1"/>
        <v>-937764</v>
      </c>
      <c r="F25" s="36">
        <f t="shared" si="1"/>
        <v>-937764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-703323</v>
      </c>
      <c r="Y25" s="36">
        <f t="shared" si="1"/>
        <v>703323</v>
      </c>
      <c r="Z25" s="37">
        <f>+IF(X25&lt;&gt;0,+(Y25/X25)*100,0)</f>
        <v>-100</v>
      </c>
      <c r="AA25" s="38">
        <f>SUM(AA15:AA24)</f>
        <v>-937764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88179132</v>
      </c>
      <c r="D26" s="29">
        <f>+D13+D25</f>
        <v>0</v>
      </c>
      <c r="E26" s="30">
        <f t="shared" si="2"/>
        <v>-4001764</v>
      </c>
      <c r="F26" s="31">
        <f t="shared" si="2"/>
        <v>-8546406</v>
      </c>
      <c r="G26" s="31">
        <f t="shared" si="2"/>
        <v>2785492</v>
      </c>
      <c r="H26" s="31">
        <f t="shared" si="2"/>
        <v>528448</v>
      </c>
      <c r="I26" s="31">
        <f t="shared" si="2"/>
        <v>241956</v>
      </c>
      <c r="J26" s="31">
        <f t="shared" si="2"/>
        <v>3555896</v>
      </c>
      <c r="K26" s="31">
        <f t="shared" si="2"/>
        <v>188059</v>
      </c>
      <c r="L26" s="31">
        <f t="shared" si="2"/>
        <v>190211</v>
      </c>
      <c r="M26" s="31">
        <f t="shared" si="2"/>
        <v>205408</v>
      </c>
      <c r="N26" s="31">
        <f t="shared" si="2"/>
        <v>583678</v>
      </c>
      <c r="O26" s="31">
        <f t="shared" si="2"/>
        <v>203804</v>
      </c>
      <c r="P26" s="31">
        <f t="shared" si="2"/>
        <v>-7144725</v>
      </c>
      <c r="Q26" s="31">
        <f t="shared" si="2"/>
        <v>221015</v>
      </c>
      <c r="R26" s="31">
        <f t="shared" si="2"/>
        <v>-6719906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-2580332</v>
      </c>
      <c r="X26" s="31">
        <f t="shared" si="2"/>
        <v>-4819178</v>
      </c>
      <c r="Y26" s="31">
        <f t="shared" si="2"/>
        <v>2238846</v>
      </c>
      <c r="Z26" s="32">
        <f>+IF(X26&lt;&gt;0,+(Y26/X26)*100,0)</f>
        <v>-46.457009888408358</v>
      </c>
      <c r="AA26" s="33">
        <f>+AA13+AA25</f>
        <v>-8546406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2510257</v>
      </c>
      <c r="D35" s="18"/>
      <c r="E35" s="19"/>
      <c r="F35" s="20">
        <v>404257</v>
      </c>
      <c r="G35" s="20">
        <v>404257</v>
      </c>
      <c r="H35" s="20">
        <v>71064</v>
      </c>
      <c r="I35" s="20">
        <v>31554</v>
      </c>
      <c r="J35" s="20">
        <v>506875</v>
      </c>
      <c r="K35" s="20">
        <v>24521</v>
      </c>
      <c r="L35" s="20">
        <v>26539</v>
      </c>
      <c r="M35" s="20">
        <v>29306</v>
      </c>
      <c r="N35" s="20">
        <v>80366</v>
      </c>
      <c r="O35" s="20">
        <v>32291</v>
      </c>
      <c r="P35" s="20">
        <v>55041</v>
      </c>
      <c r="Q35" s="20">
        <v>32102</v>
      </c>
      <c r="R35" s="20">
        <v>119434</v>
      </c>
      <c r="S35" s="20"/>
      <c r="T35" s="20"/>
      <c r="U35" s="20"/>
      <c r="V35" s="20"/>
      <c r="W35" s="20">
        <v>706675</v>
      </c>
      <c r="X35" s="20">
        <v>161702</v>
      </c>
      <c r="Y35" s="20">
        <v>544973</v>
      </c>
      <c r="Z35" s="21">
        <v>337.02304238661242</v>
      </c>
      <c r="AA35" s="22">
        <v>404257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2510257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404257</v>
      </c>
      <c r="G37" s="31">
        <f t="shared" si="3"/>
        <v>404257</v>
      </c>
      <c r="H37" s="31">
        <f t="shared" si="3"/>
        <v>71064</v>
      </c>
      <c r="I37" s="31">
        <f t="shared" si="3"/>
        <v>31554</v>
      </c>
      <c r="J37" s="31">
        <f t="shared" si="3"/>
        <v>506875</v>
      </c>
      <c r="K37" s="31">
        <f t="shared" si="3"/>
        <v>24521</v>
      </c>
      <c r="L37" s="31">
        <f t="shared" si="3"/>
        <v>26539</v>
      </c>
      <c r="M37" s="31">
        <f t="shared" si="3"/>
        <v>29306</v>
      </c>
      <c r="N37" s="31">
        <f t="shared" si="3"/>
        <v>80366</v>
      </c>
      <c r="O37" s="31">
        <f t="shared" si="3"/>
        <v>32291</v>
      </c>
      <c r="P37" s="31">
        <f t="shared" si="3"/>
        <v>55041</v>
      </c>
      <c r="Q37" s="31">
        <f t="shared" si="3"/>
        <v>32102</v>
      </c>
      <c r="R37" s="31">
        <f t="shared" si="3"/>
        <v>119434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706675</v>
      </c>
      <c r="X37" s="31">
        <f t="shared" si="3"/>
        <v>161702</v>
      </c>
      <c r="Y37" s="31">
        <f t="shared" si="3"/>
        <v>544973</v>
      </c>
      <c r="Z37" s="32">
        <f>+IF(X37&lt;&gt;0,+(Y37/X37)*100,0)</f>
        <v>337.02304238661242</v>
      </c>
      <c r="AA37" s="33">
        <f>SUM(AA29:AA36)</f>
        <v>404257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2510257</v>
      </c>
      <c r="D44" s="29">
        <f>+D37+D43</f>
        <v>0</v>
      </c>
      <c r="E44" s="30">
        <f t="shared" si="5"/>
        <v>0</v>
      </c>
      <c r="F44" s="31">
        <f t="shared" si="5"/>
        <v>404257</v>
      </c>
      <c r="G44" s="31">
        <f t="shared" si="5"/>
        <v>404257</v>
      </c>
      <c r="H44" s="31">
        <f t="shared" si="5"/>
        <v>71064</v>
      </c>
      <c r="I44" s="31">
        <f t="shared" si="5"/>
        <v>31554</v>
      </c>
      <c r="J44" s="31">
        <f t="shared" si="5"/>
        <v>506875</v>
      </c>
      <c r="K44" s="31">
        <f t="shared" si="5"/>
        <v>24521</v>
      </c>
      <c r="L44" s="31">
        <f t="shared" si="5"/>
        <v>26539</v>
      </c>
      <c r="M44" s="31">
        <f t="shared" si="5"/>
        <v>29306</v>
      </c>
      <c r="N44" s="31">
        <f t="shared" si="5"/>
        <v>80366</v>
      </c>
      <c r="O44" s="31">
        <f t="shared" si="5"/>
        <v>32291</v>
      </c>
      <c r="P44" s="31">
        <f t="shared" si="5"/>
        <v>55041</v>
      </c>
      <c r="Q44" s="31">
        <f t="shared" si="5"/>
        <v>32102</v>
      </c>
      <c r="R44" s="31">
        <f t="shared" si="5"/>
        <v>119434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706675</v>
      </c>
      <c r="X44" s="31">
        <f t="shared" si="5"/>
        <v>161702</v>
      </c>
      <c r="Y44" s="31">
        <f t="shared" si="5"/>
        <v>544973</v>
      </c>
      <c r="Z44" s="32">
        <f>+IF(X44&lt;&gt;0,+(Y44/X44)*100,0)</f>
        <v>337.02304238661242</v>
      </c>
      <c r="AA44" s="33">
        <f>+AA37+AA43</f>
        <v>404257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85668875</v>
      </c>
      <c r="D45" s="42">
        <f t="shared" si="6"/>
        <v>0</v>
      </c>
      <c r="E45" s="43">
        <f t="shared" si="6"/>
        <v>-4001764</v>
      </c>
      <c r="F45" s="44">
        <f t="shared" si="6"/>
        <v>-8950663</v>
      </c>
      <c r="G45" s="44">
        <f t="shared" si="6"/>
        <v>2381235</v>
      </c>
      <c r="H45" s="44">
        <f t="shared" si="6"/>
        <v>457384</v>
      </c>
      <c r="I45" s="44">
        <f t="shared" si="6"/>
        <v>210402</v>
      </c>
      <c r="J45" s="44">
        <f t="shared" si="6"/>
        <v>3049021</v>
      </c>
      <c r="K45" s="44">
        <f t="shared" si="6"/>
        <v>163538</v>
      </c>
      <c r="L45" s="44">
        <f t="shared" si="6"/>
        <v>163672</v>
      </c>
      <c r="M45" s="44">
        <f t="shared" si="6"/>
        <v>176102</v>
      </c>
      <c r="N45" s="44">
        <f t="shared" si="6"/>
        <v>503312</v>
      </c>
      <c r="O45" s="44">
        <f t="shared" si="6"/>
        <v>171513</v>
      </c>
      <c r="P45" s="44">
        <f t="shared" si="6"/>
        <v>-7199766</v>
      </c>
      <c r="Q45" s="44">
        <f t="shared" si="6"/>
        <v>188913</v>
      </c>
      <c r="R45" s="44">
        <f t="shared" si="6"/>
        <v>-6839340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-3287007</v>
      </c>
      <c r="X45" s="44">
        <f t="shared" si="6"/>
        <v>-4980880</v>
      </c>
      <c r="Y45" s="44">
        <f t="shared" si="6"/>
        <v>1693873</v>
      </c>
      <c r="Z45" s="45">
        <f>+IF(X45&lt;&gt;0,+(Y45/X45)*100,0)</f>
        <v>-34.007504697965018</v>
      </c>
      <c r="AA45" s="46">
        <f>+AA26-AA44</f>
        <v>-8950663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-39348134</v>
      </c>
      <c r="D47" s="18"/>
      <c r="E47" s="19">
        <v>-7380852</v>
      </c>
      <c r="F47" s="20">
        <v>-14151184</v>
      </c>
      <c r="G47" s="20">
        <v>-2774929</v>
      </c>
      <c r="H47" s="20">
        <v>-504771</v>
      </c>
      <c r="I47" s="20">
        <v>-268256</v>
      </c>
      <c r="J47" s="20">
        <v>-3547956</v>
      </c>
      <c r="K47" s="20">
        <v>-320678</v>
      </c>
      <c r="L47" s="20">
        <v>-254323</v>
      </c>
      <c r="M47" s="20">
        <v>-475702</v>
      </c>
      <c r="N47" s="20">
        <v>-1050703</v>
      </c>
      <c r="O47" s="20">
        <v>-311871</v>
      </c>
      <c r="P47" s="20">
        <v>-6982254</v>
      </c>
      <c r="Q47" s="20">
        <v>201822</v>
      </c>
      <c r="R47" s="20">
        <v>-7092303</v>
      </c>
      <c r="S47" s="20"/>
      <c r="T47" s="20"/>
      <c r="U47" s="20"/>
      <c r="V47" s="20"/>
      <c r="W47" s="20">
        <v>-11690962</v>
      </c>
      <c r="X47" s="20">
        <v>-8243769</v>
      </c>
      <c r="Y47" s="20">
        <v>-3447193</v>
      </c>
      <c r="Z47" s="47">
        <v>41.815739863647323</v>
      </c>
      <c r="AA47" s="22">
        <v>-14151184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-39348134</v>
      </c>
      <c r="D50" s="50">
        <f t="shared" ref="D50:Y50" si="7">SUM(D47:D49)</f>
        <v>0</v>
      </c>
      <c r="E50" s="51">
        <f t="shared" si="7"/>
        <v>-7380852</v>
      </c>
      <c r="F50" s="52">
        <f t="shared" si="7"/>
        <v>-14151184</v>
      </c>
      <c r="G50" s="52">
        <f t="shared" si="7"/>
        <v>-2774929</v>
      </c>
      <c r="H50" s="52">
        <f t="shared" si="7"/>
        <v>-504771</v>
      </c>
      <c r="I50" s="52">
        <f t="shared" si="7"/>
        <v>-268256</v>
      </c>
      <c r="J50" s="52">
        <f t="shared" si="7"/>
        <v>-3547956</v>
      </c>
      <c r="K50" s="52">
        <f t="shared" si="7"/>
        <v>-320678</v>
      </c>
      <c r="L50" s="52">
        <f t="shared" si="7"/>
        <v>-254323</v>
      </c>
      <c r="M50" s="52">
        <f t="shared" si="7"/>
        <v>-475702</v>
      </c>
      <c r="N50" s="52">
        <f t="shared" si="7"/>
        <v>-1050703</v>
      </c>
      <c r="O50" s="52">
        <f t="shared" si="7"/>
        <v>-311871</v>
      </c>
      <c r="P50" s="52">
        <f t="shared" si="7"/>
        <v>-6982254</v>
      </c>
      <c r="Q50" s="52">
        <f t="shared" si="7"/>
        <v>201822</v>
      </c>
      <c r="R50" s="52">
        <f t="shared" si="7"/>
        <v>-7092303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-11690962</v>
      </c>
      <c r="X50" s="52">
        <f t="shared" si="7"/>
        <v>-8243769</v>
      </c>
      <c r="Y50" s="52">
        <f t="shared" si="7"/>
        <v>-3447193</v>
      </c>
      <c r="Z50" s="53">
        <f>+IF(X50&lt;&gt;0,+(Y50/X50)*100,0)</f>
        <v>41.815739863647323</v>
      </c>
      <c r="AA50" s="54">
        <f>SUM(AA47:AA49)</f>
        <v>-14151184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>
        <v>434260</v>
      </c>
      <c r="P17" s="24"/>
      <c r="Q17" s="20"/>
      <c r="R17" s="24">
        <v>434260</v>
      </c>
      <c r="S17" s="24"/>
      <c r="T17" s="20"/>
      <c r="U17" s="24"/>
      <c r="V17" s="24"/>
      <c r="W17" s="24">
        <v>434260</v>
      </c>
      <c r="X17" s="20"/>
      <c r="Y17" s="24">
        <v>434260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434260</v>
      </c>
      <c r="P25" s="36">
        <f t="shared" si="1"/>
        <v>0</v>
      </c>
      <c r="Q25" s="36">
        <f t="shared" si="1"/>
        <v>0</v>
      </c>
      <c r="R25" s="36">
        <f t="shared" si="1"/>
        <v>434260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434260</v>
      </c>
      <c r="X25" s="36">
        <f t="shared" si="1"/>
        <v>0</v>
      </c>
      <c r="Y25" s="36">
        <f t="shared" si="1"/>
        <v>434260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434260</v>
      </c>
      <c r="P26" s="31">
        <f t="shared" si="2"/>
        <v>0</v>
      </c>
      <c r="Q26" s="31">
        <f t="shared" si="2"/>
        <v>0</v>
      </c>
      <c r="R26" s="31">
        <f t="shared" si="2"/>
        <v>434260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434260</v>
      </c>
      <c r="X26" s="31">
        <f t="shared" si="2"/>
        <v>0</v>
      </c>
      <c r="Y26" s="31">
        <f t="shared" si="2"/>
        <v>434260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434260</v>
      </c>
      <c r="P45" s="44">
        <f t="shared" si="6"/>
        <v>0</v>
      </c>
      <c r="Q45" s="44">
        <f t="shared" si="6"/>
        <v>0</v>
      </c>
      <c r="R45" s="44">
        <f t="shared" si="6"/>
        <v>434260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434260</v>
      </c>
      <c r="X45" s="44">
        <f t="shared" si="6"/>
        <v>0</v>
      </c>
      <c r="Y45" s="44">
        <f t="shared" si="6"/>
        <v>434260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x14ac:dyDescent="0.25">
      <c r="A7" s="23" t="s">
        <v>35</v>
      </c>
      <c r="B7" s="17" t="s">
        <v>32</v>
      </c>
      <c r="C7" s="18">
        <v>27104264</v>
      </c>
      <c r="D7" s="18"/>
      <c r="E7" s="19">
        <v>29203796</v>
      </c>
      <c r="F7" s="20">
        <v>29203796</v>
      </c>
      <c r="G7" s="20">
        <v>493929</v>
      </c>
      <c r="H7" s="20">
        <v>352217</v>
      </c>
      <c r="I7" s="20">
        <v>440846</v>
      </c>
      <c r="J7" s="20">
        <v>1286992</v>
      </c>
      <c r="K7" s="20">
        <v>475686</v>
      </c>
      <c r="L7" s="20">
        <v>28137534</v>
      </c>
      <c r="M7" s="20">
        <v>499507</v>
      </c>
      <c r="N7" s="20">
        <v>29112727</v>
      </c>
      <c r="O7" s="20"/>
      <c r="P7" s="20">
        <v>476462</v>
      </c>
      <c r="Q7" s="20">
        <v>481682</v>
      </c>
      <c r="R7" s="20">
        <v>958144</v>
      </c>
      <c r="S7" s="20"/>
      <c r="T7" s="20"/>
      <c r="U7" s="20"/>
      <c r="V7" s="20"/>
      <c r="W7" s="20">
        <v>31357863</v>
      </c>
      <c r="X7" s="20">
        <v>21902850</v>
      </c>
      <c r="Y7" s="20">
        <v>9455013</v>
      </c>
      <c r="Z7" s="21">
        <v>43.167957594559617</v>
      </c>
      <c r="AA7" s="22">
        <v>29203796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</v>
      </c>
      <c r="F11" s="20">
        <v>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9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27104264</v>
      </c>
      <c r="D13" s="29">
        <f>SUM(D6:D12)</f>
        <v>0</v>
      </c>
      <c r="E13" s="30">
        <f t="shared" si="0"/>
        <v>29203791</v>
      </c>
      <c r="F13" s="31">
        <f t="shared" si="0"/>
        <v>29203791</v>
      </c>
      <c r="G13" s="31">
        <f t="shared" si="0"/>
        <v>493929</v>
      </c>
      <c r="H13" s="31">
        <f t="shared" si="0"/>
        <v>352217</v>
      </c>
      <c r="I13" s="31">
        <f t="shared" si="0"/>
        <v>440846</v>
      </c>
      <c r="J13" s="31">
        <f t="shared" si="0"/>
        <v>1286992</v>
      </c>
      <c r="K13" s="31">
        <f t="shared" si="0"/>
        <v>475686</v>
      </c>
      <c r="L13" s="31">
        <f t="shared" si="0"/>
        <v>28137534</v>
      </c>
      <c r="M13" s="31">
        <f t="shared" si="0"/>
        <v>499507</v>
      </c>
      <c r="N13" s="31">
        <f t="shared" si="0"/>
        <v>29112727</v>
      </c>
      <c r="O13" s="31">
        <f t="shared" si="0"/>
        <v>0</v>
      </c>
      <c r="P13" s="31">
        <f t="shared" si="0"/>
        <v>476462</v>
      </c>
      <c r="Q13" s="31">
        <f t="shared" si="0"/>
        <v>481682</v>
      </c>
      <c r="R13" s="31">
        <f t="shared" si="0"/>
        <v>958144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31357863</v>
      </c>
      <c r="X13" s="31">
        <f t="shared" si="0"/>
        <v>21902850</v>
      </c>
      <c r="Y13" s="31">
        <f t="shared" si="0"/>
        <v>9455013</v>
      </c>
      <c r="Z13" s="32">
        <f>+IF(X13&lt;&gt;0,+(Y13/X13)*100,0)</f>
        <v>43.167957594559617</v>
      </c>
      <c r="AA13" s="33">
        <f>SUM(AA6:AA12)</f>
        <v>29203791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5943323</v>
      </c>
      <c r="D17" s="18"/>
      <c r="E17" s="19">
        <v>9419501</v>
      </c>
      <c r="F17" s="20">
        <v>8789501</v>
      </c>
      <c r="G17" s="24">
        <v>1098368</v>
      </c>
      <c r="H17" s="24">
        <v>562827</v>
      </c>
      <c r="I17" s="24">
        <v>562827</v>
      </c>
      <c r="J17" s="20">
        <v>2224022</v>
      </c>
      <c r="K17" s="24">
        <v>957837</v>
      </c>
      <c r="L17" s="24">
        <v>856397</v>
      </c>
      <c r="M17" s="20">
        <v>905538</v>
      </c>
      <c r="N17" s="24">
        <v>2719772</v>
      </c>
      <c r="O17" s="24"/>
      <c r="P17" s="24">
        <v>4772772</v>
      </c>
      <c r="Q17" s="20">
        <v>973209</v>
      </c>
      <c r="R17" s="24">
        <v>5745981</v>
      </c>
      <c r="S17" s="24"/>
      <c r="T17" s="20"/>
      <c r="U17" s="24"/>
      <c r="V17" s="24"/>
      <c r="W17" s="24">
        <v>10689775</v>
      </c>
      <c r="X17" s="20">
        <v>6592122</v>
      </c>
      <c r="Y17" s="24">
        <v>4097653</v>
      </c>
      <c r="Z17" s="25">
        <v>62.159847769807662</v>
      </c>
      <c r="AA17" s="26">
        <v>8789501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5943323</v>
      </c>
      <c r="D25" s="29">
        <f t="shared" ref="D25:Y25" si="1">SUM(D15:D24)</f>
        <v>0</v>
      </c>
      <c r="E25" s="35">
        <f t="shared" si="1"/>
        <v>9419501</v>
      </c>
      <c r="F25" s="36">
        <f t="shared" si="1"/>
        <v>8789501</v>
      </c>
      <c r="G25" s="36">
        <f t="shared" si="1"/>
        <v>1098368</v>
      </c>
      <c r="H25" s="36">
        <f t="shared" si="1"/>
        <v>562827</v>
      </c>
      <c r="I25" s="36">
        <f t="shared" si="1"/>
        <v>562827</v>
      </c>
      <c r="J25" s="36">
        <f t="shared" si="1"/>
        <v>2224022</v>
      </c>
      <c r="K25" s="36">
        <f t="shared" si="1"/>
        <v>957837</v>
      </c>
      <c r="L25" s="36">
        <f t="shared" si="1"/>
        <v>856397</v>
      </c>
      <c r="M25" s="36">
        <f t="shared" si="1"/>
        <v>905538</v>
      </c>
      <c r="N25" s="36">
        <f t="shared" si="1"/>
        <v>2719772</v>
      </c>
      <c r="O25" s="36">
        <f t="shared" si="1"/>
        <v>0</v>
      </c>
      <c r="P25" s="36">
        <f t="shared" si="1"/>
        <v>4772772</v>
      </c>
      <c r="Q25" s="36">
        <f t="shared" si="1"/>
        <v>973209</v>
      </c>
      <c r="R25" s="36">
        <f t="shared" si="1"/>
        <v>5745981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10689775</v>
      </c>
      <c r="X25" s="36">
        <f t="shared" si="1"/>
        <v>6592122</v>
      </c>
      <c r="Y25" s="36">
        <f t="shared" si="1"/>
        <v>4097653</v>
      </c>
      <c r="Z25" s="37">
        <f>+IF(X25&lt;&gt;0,+(Y25/X25)*100,0)</f>
        <v>62.159847769807662</v>
      </c>
      <c r="AA25" s="38">
        <f>SUM(AA15:AA24)</f>
        <v>8789501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33047587</v>
      </c>
      <c r="D26" s="29">
        <f>+D13+D25</f>
        <v>0</v>
      </c>
      <c r="E26" s="30">
        <f t="shared" si="2"/>
        <v>38623292</v>
      </c>
      <c r="F26" s="31">
        <f t="shared" si="2"/>
        <v>37993292</v>
      </c>
      <c r="G26" s="31">
        <f t="shared" si="2"/>
        <v>1592297</v>
      </c>
      <c r="H26" s="31">
        <f t="shared" si="2"/>
        <v>915044</v>
      </c>
      <c r="I26" s="31">
        <f t="shared" si="2"/>
        <v>1003673</v>
      </c>
      <c r="J26" s="31">
        <f t="shared" si="2"/>
        <v>3511014</v>
      </c>
      <c r="K26" s="31">
        <f t="shared" si="2"/>
        <v>1433523</v>
      </c>
      <c r="L26" s="31">
        <f t="shared" si="2"/>
        <v>28993931</v>
      </c>
      <c r="M26" s="31">
        <f t="shared" si="2"/>
        <v>1405045</v>
      </c>
      <c r="N26" s="31">
        <f t="shared" si="2"/>
        <v>31832499</v>
      </c>
      <c r="O26" s="31">
        <f t="shared" si="2"/>
        <v>0</v>
      </c>
      <c r="P26" s="31">
        <f t="shared" si="2"/>
        <v>5249234</v>
      </c>
      <c r="Q26" s="31">
        <f t="shared" si="2"/>
        <v>1454891</v>
      </c>
      <c r="R26" s="31">
        <f t="shared" si="2"/>
        <v>6704125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42047638</v>
      </c>
      <c r="X26" s="31">
        <f t="shared" si="2"/>
        <v>28494972</v>
      </c>
      <c r="Y26" s="31">
        <f t="shared" si="2"/>
        <v>13552666</v>
      </c>
      <c r="Z26" s="32">
        <f>+IF(X26&lt;&gt;0,+(Y26/X26)*100,0)</f>
        <v>47.561604903489638</v>
      </c>
      <c r="AA26" s="33">
        <f>+AA13+AA25</f>
        <v>37993292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</v>
      </c>
      <c r="F32" s="20">
        <v>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6</v>
      </c>
      <c r="F35" s="20">
        <v>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</v>
      </c>
      <c r="F37" s="31">
        <f t="shared" si="3"/>
        <v>26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</v>
      </c>
      <c r="F44" s="31">
        <f t="shared" si="5"/>
        <v>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33047587</v>
      </c>
      <c r="D45" s="42">
        <f t="shared" si="6"/>
        <v>0</v>
      </c>
      <c r="E45" s="43">
        <f t="shared" si="6"/>
        <v>38623256</v>
      </c>
      <c r="F45" s="44">
        <f t="shared" si="6"/>
        <v>37993256</v>
      </c>
      <c r="G45" s="44">
        <f t="shared" si="6"/>
        <v>1592297</v>
      </c>
      <c r="H45" s="44">
        <f t="shared" si="6"/>
        <v>915044</v>
      </c>
      <c r="I45" s="44">
        <f t="shared" si="6"/>
        <v>1003673</v>
      </c>
      <c r="J45" s="44">
        <f t="shared" si="6"/>
        <v>3511014</v>
      </c>
      <c r="K45" s="44">
        <f t="shared" si="6"/>
        <v>1433523</v>
      </c>
      <c r="L45" s="44">
        <f t="shared" si="6"/>
        <v>28993931</v>
      </c>
      <c r="M45" s="44">
        <f t="shared" si="6"/>
        <v>1405045</v>
      </c>
      <c r="N45" s="44">
        <f t="shared" si="6"/>
        <v>31832499</v>
      </c>
      <c r="O45" s="44">
        <f t="shared" si="6"/>
        <v>0</v>
      </c>
      <c r="P45" s="44">
        <f t="shared" si="6"/>
        <v>5249234</v>
      </c>
      <c r="Q45" s="44">
        <f t="shared" si="6"/>
        <v>1454891</v>
      </c>
      <c r="R45" s="44">
        <f t="shared" si="6"/>
        <v>6704125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42047638</v>
      </c>
      <c r="X45" s="44">
        <f t="shared" si="6"/>
        <v>28494972</v>
      </c>
      <c r="Y45" s="44">
        <f t="shared" si="6"/>
        <v>13552666</v>
      </c>
      <c r="Z45" s="45">
        <f>+IF(X45&lt;&gt;0,+(Y45/X45)*100,0)</f>
        <v>47.561604903489638</v>
      </c>
      <c r="AA45" s="46">
        <f>+AA26-AA44</f>
        <v>37993256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-19434000</v>
      </c>
      <c r="F6" s="20">
        <v>-18161000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-13620744</v>
      </c>
      <c r="Y6" s="20">
        <v>13620744</v>
      </c>
      <c r="Z6" s="21">
        <v>-100</v>
      </c>
      <c r="AA6" s="22">
        <v>-18161000</v>
      </c>
    </row>
    <row r="7" spans="1:27" x14ac:dyDescent="0.25">
      <c r="A7" s="23" t="s">
        <v>35</v>
      </c>
      <c r="B7" s="17" t="s">
        <v>32</v>
      </c>
      <c r="C7" s="18">
        <v>-31117957</v>
      </c>
      <c r="D7" s="18"/>
      <c r="E7" s="19"/>
      <c r="F7" s="20"/>
      <c r="G7" s="20">
        <v>1320599</v>
      </c>
      <c r="H7" s="20">
        <v>-581773</v>
      </c>
      <c r="I7" s="20">
        <v>-448980</v>
      </c>
      <c r="J7" s="20">
        <v>289846</v>
      </c>
      <c r="K7" s="20">
        <v>-515430</v>
      </c>
      <c r="L7" s="20">
        <v>-274763</v>
      </c>
      <c r="M7" s="20">
        <v>-246059</v>
      </c>
      <c r="N7" s="20">
        <v>-1036252</v>
      </c>
      <c r="O7" s="20">
        <v>-304001</v>
      </c>
      <c r="P7" s="20">
        <v>-1344522</v>
      </c>
      <c r="Q7" s="20">
        <v>-487731</v>
      </c>
      <c r="R7" s="20">
        <v>-2136254</v>
      </c>
      <c r="S7" s="20"/>
      <c r="T7" s="20"/>
      <c r="U7" s="20"/>
      <c r="V7" s="20"/>
      <c r="W7" s="20">
        <v>-2882660</v>
      </c>
      <c r="X7" s="20"/>
      <c r="Y7" s="20">
        <v>-2882660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-31117957</v>
      </c>
      <c r="D13" s="29">
        <f>SUM(D6:D12)</f>
        <v>0</v>
      </c>
      <c r="E13" s="30">
        <f t="shared" si="0"/>
        <v>-19434000</v>
      </c>
      <c r="F13" s="31">
        <f t="shared" si="0"/>
        <v>-18161000</v>
      </c>
      <c r="G13" s="31">
        <f t="shared" si="0"/>
        <v>1320599</v>
      </c>
      <c r="H13" s="31">
        <f t="shared" si="0"/>
        <v>-581773</v>
      </c>
      <c r="I13" s="31">
        <f t="shared" si="0"/>
        <v>-448980</v>
      </c>
      <c r="J13" s="31">
        <f t="shared" si="0"/>
        <v>289846</v>
      </c>
      <c r="K13" s="31">
        <f t="shared" si="0"/>
        <v>-515430</v>
      </c>
      <c r="L13" s="31">
        <f t="shared" si="0"/>
        <v>-274763</v>
      </c>
      <c r="M13" s="31">
        <f t="shared" si="0"/>
        <v>-246059</v>
      </c>
      <c r="N13" s="31">
        <f t="shared" si="0"/>
        <v>-1036252</v>
      </c>
      <c r="O13" s="31">
        <f t="shared" si="0"/>
        <v>-304001</v>
      </c>
      <c r="P13" s="31">
        <f t="shared" si="0"/>
        <v>-1344522</v>
      </c>
      <c r="Q13" s="31">
        <f t="shared" si="0"/>
        <v>-487731</v>
      </c>
      <c r="R13" s="31">
        <f t="shared" si="0"/>
        <v>-2136254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-2882660</v>
      </c>
      <c r="X13" s="31">
        <f t="shared" si="0"/>
        <v>-13620744</v>
      </c>
      <c r="Y13" s="31">
        <f t="shared" si="0"/>
        <v>10738084</v>
      </c>
      <c r="Z13" s="32">
        <f>+IF(X13&lt;&gt;0,+(Y13/X13)*100,0)</f>
        <v>-78.836251529285036</v>
      </c>
      <c r="AA13" s="33">
        <f>SUM(AA6:AA12)</f>
        <v>-18161000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113243224</v>
      </c>
      <c r="D17" s="18"/>
      <c r="E17" s="19">
        <v>139768979</v>
      </c>
      <c r="F17" s="20">
        <v>136495979</v>
      </c>
      <c r="G17" s="24"/>
      <c r="H17" s="24"/>
      <c r="I17" s="24"/>
      <c r="J17" s="20"/>
      <c r="K17" s="24"/>
      <c r="L17" s="24"/>
      <c r="M17" s="20">
        <v>1270452</v>
      </c>
      <c r="N17" s="24">
        <v>1270452</v>
      </c>
      <c r="O17" s="24"/>
      <c r="P17" s="24">
        <v>3583540</v>
      </c>
      <c r="Q17" s="20">
        <v>1214853</v>
      </c>
      <c r="R17" s="24">
        <v>4798393</v>
      </c>
      <c r="S17" s="24"/>
      <c r="T17" s="20"/>
      <c r="U17" s="24"/>
      <c r="V17" s="24"/>
      <c r="W17" s="24">
        <v>6068845</v>
      </c>
      <c r="X17" s="20">
        <v>102371985</v>
      </c>
      <c r="Y17" s="24">
        <v>-96303140</v>
      </c>
      <c r="Z17" s="25">
        <v>-94.071771686365167</v>
      </c>
      <c r="AA17" s="26">
        <v>136495979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113243224</v>
      </c>
      <c r="D25" s="29">
        <f t="shared" ref="D25:Y25" si="1">SUM(D15:D24)</f>
        <v>0</v>
      </c>
      <c r="E25" s="35">
        <f t="shared" si="1"/>
        <v>139768979</v>
      </c>
      <c r="F25" s="36">
        <f t="shared" si="1"/>
        <v>136495979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1270452</v>
      </c>
      <c r="N25" s="36">
        <f t="shared" si="1"/>
        <v>1270452</v>
      </c>
      <c r="O25" s="36">
        <f t="shared" si="1"/>
        <v>0</v>
      </c>
      <c r="P25" s="36">
        <f t="shared" si="1"/>
        <v>3583540</v>
      </c>
      <c r="Q25" s="36">
        <f t="shared" si="1"/>
        <v>1214853</v>
      </c>
      <c r="R25" s="36">
        <f t="shared" si="1"/>
        <v>4798393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6068845</v>
      </c>
      <c r="X25" s="36">
        <f t="shared" si="1"/>
        <v>102371985</v>
      </c>
      <c r="Y25" s="36">
        <f t="shared" si="1"/>
        <v>-96303140</v>
      </c>
      <c r="Z25" s="37">
        <f>+IF(X25&lt;&gt;0,+(Y25/X25)*100,0)</f>
        <v>-94.071771686365167</v>
      </c>
      <c r="AA25" s="38">
        <f>SUM(AA15:AA24)</f>
        <v>136495979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82125267</v>
      </c>
      <c r="D26" s="29">
        <f>+D13+D25</f>
        <v>0</v>
      </c>
      <c r="E26" s="30">
        <f t="shared" si="2"/>
        <v>120334979</v>
      </c>
      <c r="F26" s="31">
        <f t="shared" si="2"/>
        <v>118334979</v>
      </c>
      <c r="G26" s="31">
        <f t="shared" si="2"/>
        <v>1320599</v>
      </c>
      <c r="H26" s="31">
        <f t="shared" si="2"/>
        <v>-581773</v>
      </c>
      <c r="I26" s="31">
        <f t="shared" si="2"/>
        <v>-448980</v>
      </c>
      <c r="J26" s="31">
        <f t="shared" si="2"/>
        <v>289846</v>
      </c>
      <c r="K26" s="31">
        <f t="shared" si="2"/>
        <v>-515430</v>
      </c>
      <c r="L26" s="31">
        <f t="shared" si="2"/>
        <v>-274763</v>
      </c>
      <c r="M26" s="31">
        <f t="shared" si="2"/>
        <v>1024393</v>
      </c>
      <c r="N26" s="31">
        <f t="shared" si="2"/>
        <v>234200</v>
      </c>
      <c r="O26" s="31">
        <f t="shared" si="2"/>
        <v>-304001</v>
      </c>
      <c r="P26" s="31">
        <f t="shared" si="2"/>
        <v>2239018</v>
      </c>
      <c r="Q26" s="31">
        <f t="shared" si="2"/>
        <v>727122</v>
      </c>
      <c r="R26" s="31">
        <f t="shared" si="2"/>
        <v>2662139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3186185</v>
      </c>
      <c r="X26" s="31">
        <f t="shared" si="2"/>
        <v>88751241</v>
      </c>
      <c r="Y26" s="31">
        <f t="shared" si="2"/>
        <v>-85565056</v>
      </c>
      <c r="Z26" s="32">
        <f>+IF(X26&lt;&gt;0,+(Y26/X26)*100,0)</f>
        <v>-96.409982593933535</v>
      </c>
      <c r="AA26" s="33">
        <f>+AA13+AA25</f>
        <v>118334979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82125267</v>
      </c>
      <c r="D45" s="42">
        <f t="shared" si="6"/>
        <v>0</v>
      </c>
      <c r="E45" s="43">
        <f t="shared" si="6"/>
        <v>120334979</v>
      </c>
      <c r="F45" s="44">
        <f t="shared" si="6"/>
        <v>118334979</v>
      </c>
      <c r="G45" s="44">
        <f t="shared" si="6"/>
        <v>1320599</v>
      </c>
      <c r="H45" s="44">
        <f t="shared" si="6"/>
        <v>-581773</v>
      </c>
      <c r="I45" s="44">
        <f t="shared" si="6"/>
        <v>-448980</v>
      </c>
      <c r="J45" s="44">
        <f t="shared" si="6"/>
        <v>289846</v>
      </c>
      <c r="K45" s="44">
        <f t="shared" si="6"/>
        <v>-515430</v>
      </c>
      <c r="L45" s="44">
        <f t="shared" si="6"/>
        <v>-274763</v>
      </c>
      <c r="M45" s="44">
        <f t="shared" si="6"/>
        <v>1024393</v>
      </c>
      <c r="N45" s="44">
        <f t="shared" si="6"/>
        <v>234200</v>
      </c>
      <c r="O45" s="44">
        <f t="shared" si="6"/>
        <v>-304001</v>
      </c>
      <c r="P45" s="44">
        <f t="shared" si="6"/>
        <v>2239018</v>
      </c>
      <c r="Q45" s="44">
        <f t="shared" si="6"/>
        <v>727122</v>
      </c>
      <c r="R45" s="44">
        <f t="shared" si="6"/>
        <v>2662139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3186185</v>
      </c>
      <c r="X45" s="44">
        <f t="shared" si="6"/>
        <v>88751241</v>
      </c>
      <c r="Y45" s="44">
        <f t="shared" si="6"/>
        <v>-85565056</v>
      </c>
      <c r="Z45" s="45">
        <f>+IF(X45&lt;&gt;0,+(Y45/X45)*100,0)</f>
        <v>-96.409982593933535</v>
      </c>
      <c r="AA45" s="46">
        <f>+AA26-AA44</f>
        <v>118334979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11744109</v>
      </c>
      <c r="D7" s="18"/>
      <c r="E7" s="19">
        <v>-3356607</v>
      </c>
      <c r="F7" s="20">
        <v>-3356607</v>
      </c>
      <c r="G7" s="20"/>
      <c r="H7" s="20">
        <v>522842</v>
      </c>
      <c r="I7" s="20">
        <v>522796</v>
      </c>
      <c r="J7" s="20">
        <v>1045638</v>
      </c>
      <c r="K7" s="20">
        <v>947640</v>
      </c>
      <c r="L7" s="20">
        <v>695611</v>
      </c>
      <c r="M7" s="20">
        <v>943626</v>
      </c>
      <c r="N7" s="20">
        <v>2586877</v>
      </c>
      <c r="O7" s="20">
        <v>889444</v>
      </c>
      <c r="P7" s="20">
        <v>808906</v>
      </c>
      <c r="Q7" s="20">
        <v>894638</v>
      </c>
      <c r="R7" s="20">
        <v>2592988</v>
      </c>
      <c r="S7" s="20"/>
      <c r="T7" s="20"/>
      <c r="U7" s="20"/>
      <c r="V7" s="20"/>
      <c r="W7" s="20">
        <v>6225503</v>
      </c>
      <c r="X7" s="20">
        <v>-2517456</v>
      </c>
      <c r="Y7" s="20">
        <v>8742959</v>
      </c>
      <c r="Z7" s="21">
        <v>-347.29341843511861</v>
      </c>
      <c r="AA7" s="22">
        <v>-3356607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11744109</v>
      </c>
      <c r="D13" s="29">
        <f>SUM(D6:D12)</f>
        <v>0</v>
      </c>
      <c r="E13" s="30">
        <f t="shared" si="0"/>
        <v>-3356607</v>
      </c>
      <c r="F13" s="31">
        <f t="shared" si="0"/>
        <v>-3356607</v>
      </c>
      <c r="G13" s="31">
        <f t="shared" si="0"/>
        <v>0</v>
      </c>
      <c r="H13" s="31">
        <f t="shared" si="0"/>
        <v>522842</v>
      </c>
      <c r="I13" s="31">
        <f t="shared" si="0"/>
        <v>522796</v>
      </c>
      <c r="J13" s="31">
        <f t="shared" si="0"/>
        <v>1045638</v>
      </c>
      <c r="K13" s="31">
        <f t="shared" si="0"/>
        <v>947640</v>
      </c>
      <c r="L13" s="31">
        <f t="shared" si="0"/>
        <v>695611</v>
      </c>
      <c r="M13" s="31">
        <f t="shared" si="0"/>
        <v>943626</v>
      </c>
      <c r="N13" s="31">
        <f t="shared" si="0"/>
        <v>2586877</v>
      </c>
      <c r="O13" s="31">
        <f t="shared" si="0"/>
        <v>889444</v>
      </c>
      <c r="P13" s="31">
        <f t="shared" si="0"/>
        <v>808906</v>
      </c>
      <c r="Q13" s="31">
        <f t="shared" si="0"/>
        <v>894638</v>
      </c>
      <c r="R13" s="31">
        <f t="shared" si="0"/>
        <v>2592988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6225503</v>
      </c>
      <c r="X13" s="31">
        <f t="shared" si="0"/>
        <v>-2517456</v>
      </c>
      <c r="Y13" s="31">
        <f t="shared" si="0"/>
        <v>8742959</v>
      </c>
      <c r="Z13" s="32">
        <f>+IF(X13&lt;&gt;0,+(Y13/X13)*100,0)</f>
        <v>-347.29341843511861</v>
      </c>
      <c r="AA13" s="33">
        <f>SUM(AA6:AA12)</f>
        <v>-3356607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11744109</v>
      </c>
      <c r="D26" s="29">
        <f>+D13+D25</f>
        <v>0</v>
      </c>
      <c r="E26" s="30">
        <f t="shared" si="2"/>
        <v>-3356607</v>
      </c>
      <c r="F26" s="31">
        <f t="shared" si="2"/>
        <v>-3356607</v>
      </c>
      <c r="G26" s="31">
        <f t="shared" si="2"/>
        <v>0</v>
      </c>
      <c r="H26" s="31">
        <f t="shared" si="2"/>
        <v>522842</v>
      </c>
      <c r="I26" s="31">
        <f t="shared" si="2"/>
        <v>522796</v>
      </c>
      <c r="J26" s="31">
        <f t="shared" si="2"/>
        <v>1045638</v>
      </c>
      <c r="K26" s="31">
        <f t="shared" si="2"/>
        <v>947640</v>
      </c>
      <c r="L26" s="31">
        <f t="shared" si="2"/>
        <v>695611</v>
      </c>
      <c r="M26" s="31">
        <f t="shared" si="2"/>
        <v>943626</v>
      </c>
      <c r="N26" s="31">
        <f t="shared" si="2"/>
        <v>2586877</v>
      </c>
      <c r="O26" s="31">
        <f t="shared" si="2"/>
        <v>889444</v>
      </c>
      <c r="P26" s="31">
        <f t="shared" si="2"/>
        <v>808906</v>
      </c>
      <c r="Q26" s="31">
        <f t="shared" si="2"/>
        <v>894638</v>
      </c>
      <c r="R26" s="31">
        <f t="shared" si="2"/>
        <v>2592988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6225503</v>
      </c>
      <c r="X26" s="31">
        <f t="shared" si="2"/>
        <v>-2517456</v>
      </c>
      <c r="Y26" s="31">
        <f t="shared" si="2"/>
        <v>8742959</v>
      </c>
      <c r="Z26" s="32">
        <f>+IF(X26&lt;&gt;0,+(Y26/X26)*100,0)</f>
        <v>-347.29341843511861</v>
      </c>
      <c r="AA26" s="33">
        <f>+AA13+AA25</f>
        <v>-3356607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11744109</v>
      </c>
      <c r="D45" s="42">
        <f t="shared" si="6"/>
        <v>0</v>
      </c>
      <c r="E45" s="43">
        <f t="shared" si="6"/>
        <v>-3356607</v>
      </c>
      <c r="F45" s="44">
        <f t="shared" si="6"/>
        <v>-3356607</v>
      </c>
      <c r="G45" s="44">
        <f t="shared" si="6"/>
        <v>0</v>
      </c>
      <c r="H45" s="44">
        <f t="shared" si="6"/>
        <v>522842</v>
      </c>
      <c r="I45" s="44">
        <f t="shared" si="6"/>
        <v>522796</v>
      </c>
      <c r="J45" s="44">
        <f t="shared" si="6"/>
        <v>1045638</v>
      </c>
      <c r="K45" s="44">
        <f t="shared" si="6"/>
        <v>947640</v>
      </c>
      <c r="L45" s="44">
        <f t="shared" si="6"/>
        <v>695611</v>
      </c>
      <c r="M45" s="44">
        <f t="shared" si="6"/>
        <v>943626</v>
      </c>
      <c r="N45" s="44">
        <f t="shared" si="6"/>
        <v>2586877</v>
      </c>
      <c r="O45" s="44">
        <f t="shared" si="6"/>
        <v>889444</v>
      </c>
      <c r="P45" s="44">
        <f t="shared" si="6"/>
        <v>808906</v>
      </c>
      <c r="Q45" s="44">
        <f t="shared" si="6"/>
        <v>894638</v>
      </c>
      <c r="R45" s="44">
        <f t="shared" si="6"/>
        <v>2592988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6225503</v>
      </c>
      <c r="X45" s="44">
        <f t="shared" si="6"/>
        <v>-2517456</v>
      </c>
      <c r="Y45" s="44">
        <f t="shared" si="6"/>
        <v>8742959</v>
      </c>
      <c r="Z45" s="45">
        <f>+IF(X45&lt;&gt;0,+(Y45/X45)*100,0)</f>
        <v>-347.29341843511861</v>
      </c>
      <c r="AA45" s="46">
        <f>+AA26-AA44</f>
        <v>-3356607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-100320</v>
      </c>
      <c r="D6" s="18"/>
      <c r="E6" s="19">
        <v>-10547</v>
      </c>
      <c r="F6" s="20">
        <v>-489547</v>
      </c>
      <c r="G6" s="20"/>
      <c r="H6" s="20">
        <v>-35896</v>
      </c>
      <c r="I6" s="20">
        <v>-158026</v>
      </c>
      <c r="J6" s="20">
        <v>-193922</v>
      </c>
      <c r="K6" s="20">
        <v>-103220</v>
      </c>
      <c r="L6" s="20">
        <v>-30922</v>
      </c>
      <c r="M6" s="20">
        <v>-144319</v>
      </c>
      <c r="N6" s="20">
        <v>-278461</v>
      </c>
      <c r="O6" s="20">
        <v>-41154</v>
      </c>
      <c r="P6" s="20">
        <v>-30056</v>
      </c>
      <c r="Q6" s="20">
        <v>-64788</v>
      </c>
      <c r="R6" s="20">
        <v>-135998</v>
      </c>
      <c r="S6" s="20"/>
      <c r="T6" s="20"/>
      <c r="U6" s="20"/>
      <c r="V6" s="20"/>
      <c r="W6" s="20">
        <v>-608381</v>
      </c>
      <c r="X6" s="20">
        <v>-367146</v>
      </c>
      <c r="Y6" s="20">
        <v>-241235</v>
      </c>
      <c r="Z6" s="21">
        <v>65.705468669139805</v>
      </c>
      <c r="AA6" s="22">
        <v>-489547</v>
      </c>
    </row>
    <row r="7" spans="1:27" x14ac:dyDescent="0.25">
      <c r="A7" s="23" t="s">
        <v>35</v>
      </c>
      <c r="B7" s="17" t="s">
        <v>32</v>
      </c>
      <c r="C7" s="18">
        <v>1785575</v>
      </c>
      <c r="D7" s="18"/>
      <c r="E7" s="19">
        <v>2922743</v>
      </c>
      <c r="F7" s="20">
        <v>5358411</v>
      </c>
      <c r="G7" s="20"/>
      <c r="H7" s="20"/>
      <c r="I7" s="20">
        <v>251002</v>
      </c>
      <c r="J7" s="20">
        <v>251002</v>
      </c>
      <c r="K7" s="20">
        <v>2200470</v>
      </c>
      <c r="L7" s="20">
        <v>712937</v>
      </c>
      <c r="M7" s="20">
        <v>2499836</v>
      </c>
      <c r="N7" s="20">
        <v>5413243</v>
      </c>
      <c r="O7" s="20">
        <v>714381</v>
      </c>
      <c r="P7" s="20">
        <v>701800</v>
      </c>
      <c r="Q7" s="20">
        <v>694943</v>
      </c>
      <c r="R7" s="20">
        <v>2111124</v>
      </c>
      <c r="S7" s="20"/>
      <c r="T7" s="20"/>
      <c r="U7" s="20"/>
      <c r="V7" s="20"/>
      <c r="W7" s="20">
        <v>7775369</v>
      </c>
      <c r="X7" s="20">
        <v>4018797</v>
      </c>
      <c r="Y7" s="20">
        <v>3756572</v>
      </c>
      <c r="Z7" s="21">
        <v>93.4750374303554</v>
      </c>
      <c r="AA7" s="22">
        <v>5358411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41655</v>
      </c>
      <c r="D11" s="18"/>
      <c r="E11" s="19"/>
      <c r="F11" s="20"/>
      <c r="G11" s="24"/>
      <c r="H11" s="24">
        <v>-1868</v>
      </c>
      <c r="I11" s="24">
        <v>2430</v>
      </c>
      <c r="J11" s="20">
        <v>562</v>
      </c>
      <c r="K11" s="24">
        <v>3708</v>
      </c>
      <c r="L11" s="24">
        <v>4634</v>
      </c>
      <c r="M11" s="20">
        <v>42961</v>
      </c>
      <c r="N11" s="24">
        <v>51303</v>
      </c>
      <c r="O11" s="24">
        <v>1226</v>
      </c>
      <c r="P11" s="24">
        <v>5574</v>
      </c>
      <c r="Q11" s="20">
        <v>5399</v>
      </c>
      <c r="R11" s="24">
        <v>12199</v>
      </c>
      <c r="S11" s="24"/>
      <c r="T11" s="20"/>
      <c r="U11" s="24"/>
      <c r="V11" s="24"/>
      <c r="W11" s="24">
        <v>64064</v>
      </c>
      <c r="X11" s="20"/>
      <c r="Y11" s="24">
        <v>64064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1726910</v>
      </c>
      <c r="D13" s="29">
        <f>SUM(D6:D12)</f>
        <v>0</v>
      </c>
      <c r="E13" s="30">
        <f t="shared" si="0"/>
        <v>2912196</v>
      </c>
      <c r="F13" s="31">
        <f t="shared" si="0"/>
        <v>4868864</v>
      </c>
      <c r="G13" s="31">
        <f t="shared" si="0"/>
        <v>0</v>
      </c>
      <c r="H13" s="31">
        <f t="shared" si="0"/>
        <v>-37764</v>
      </c>
      <c r="I13" s="31">
        <f t="shared" si="0"/>
        <v>95406</v>
      </c>
      <c r="J13" s="31">
        <f t="shared" si="0"/>
        <v>57642</v>
      </c>
      <c r="K13" s="31">
        <f t="shared" si="0"/>
        <v>2100958</v>
      </c>
      <c r="L13" s="31">
        <f t="shared" si="0"/>
        <v>686649</v>
      </c>
      <c r="M13" s="31">
        <f t="shared" si="0"/>
        <v>2398478</v>
      </c>
      <c r="N13" s="31">
        <f t="shared" si="0"/>
        <v>5186085</v>
      </c>
      <c r="O13" s="31">
        <f t="shared" si="0"/>
        <v>674453</v>
      </c>
      <c r="P13" s="31">
        <f t="shared" si="0"/>
        <v>677318</v>
      </c>
      <c r="Q13" s="31">
        <f t="shared" si="0"/>
        <v>635554</v>
      </c>
      <c r="R13" s="31">
        <f t="shared" si="0"/>
        <v>1987325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7231052</v>
      </c>
      <c r="X13" s="31">
        <f t="shared" si="0"/>
        <v>3651651</v>
      </c>
      <c r="Y13" s="31">
        <f t="shared" si="0"/>
        <v>3579401</v>
      </c>
      <c r="Z13" s="32">
        <f>+IF(X13&lt;&gt;0,+(Y13/X13)*100,0)</f>
        <v>98.021442903497629</v>
      </c>
      <c r="AA13" s="33">
        <f>SUM(AA6:AA12)</f>
        <v>4868864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-1781536</v>
      </c>
      <c r="F17" s="20">
        <v>-1490901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-1118169</v>
      </c>
      <c r="Y17" s="24">
        <v>1118169</v>
      </c>
      <c r="Z17" s="25">
        <v>-100</v>
      </c>
      <c r="AA17" s="26">
        <v>-1490901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-1781536</v>
      </c>
      <c r="F25" s="36">
        <f t="shared" si="1"/>
        <v>-1490901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-1118169</v>
      </c>
      <c r="Y25" s="36">
        <f t="shared" si="1"/>
        <v>1118169</v>
      </c>
      <c r="Z25" s="37">
        <f>+IF(X25&lt;&gt;0,+(Y25/X25)*100,0)</f>
        <v>-100</v>
      </c>
      <c r="AA25" s="38">
        <f>SUM(AA15:AA24)</f>
        <v>-1490901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1726910</v>
      </c>
      <c r="D26" s="29">
        <f>+D13+D25</f>
        <v>0</v>
      </c>
      <c r="E26" s="30">
        <f t="shared" si="2"/>
        <v>1130660</v>
      </c>
      <c r="F26" s="31">
        <f t="shared" si="2"/>
        <v>3377963</v>
      </c>
      <c r="G26" s="31">
        <f t="shared" si="2"/>
        <v>0</v>
      </c>
      <c r="H26" s="31">
        <f t="shared" si="2"/>
        <v>-37764</v>
      </c>
      <c r="I26" s="31">
        <f t="shared" si="2"/>
        <v>95406</v>
      </c>
      <c r="J26" s="31">
        <f t="shared" si="2"/>
        <v>57642</v>
      </c>
      <c r="K26" s="31">
        <f t="shared" si="2"/>
        <v>2100958</v>
      </c>
      <c r="L26" s="31">
        <f t="shared" si="2"/>
        <v>686649</v>
      </c>
      <c r="M26" s="31">
        <f t="shared" si="2"/>
        <v>2398478</v>
      </c>
      <c r="N26" s="31">
        <f t="shared" si="2"/>
        <v>5186085</v>
      </c>
      <c r="O26" s="31">
        <f t="shared" si="2"/>
        <v>674453</v>
      </c>
      <c r="P26" s="31">
        <f t="shared" si="2"/>
        <v>677318</v>
      </c>
      <c r="Q26" s="31">
        <f t="shared" si="2"/>
        <v>635554</v>
      </c>
      <c r="R26" s="31">
        <f t="shared" si="2"/>
        <v>1987325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7231052</v>
      </c>
      <c r="X26" s="31">
        <f t="shared" si="2"/>
        <v>2533482</v>
      </c>
      <c r="Y26" s="31">
        <f t="shared" si="2"/>
        <v>4697570</v>
      </c>
      <c r="Z26" s="32">
        <f>+IF(X26&lt;&gt;0,+(Y26/X26)*100,0)</f>
        <v>185.41951353907388</v>
      </c>
      <c r="AA26" s="33">
        <f>+AA13+AA25</f>
        <v>3377963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3092177</v>
      </c>
      <c r="D32" s="18"/>
      <c r="E32" s="19">
        <v>3470074</v>
      </c>
      <c r="F32" s="20">
        <v>3473074</v>
      </c>
      <c r="G32" s="20"/>
      <c r="H32" s="20">
        <v>-50217</v>
      </c>
      <c r="I32" s="20">
        <v>278094</v>
      </c>
      <c r="J32" s="20">
        <v>227877</v>
      </c>
      <c r="K32" s="20">
        <v>79609</v>
      </c>
      <c r="L32" s="20">
        <v>86225</v>
      </c>
      <c r="M32" s="20">
        <v>3144364</v>
      </c>
      <c r="N32" s="20">
        <v>3310198</v>
      </c>
      <c r="O32" s="20">
        <v>67489</v>
      </c>
      <c r="P32" s="20">
        <v>117474</v>
      </c>
      <c r="Q32" s="20">
        <v>83800</v>
      </c>
      <c r="R32" s="20">
        <v>268763</v>
      </c>
      <c r="S32" s="20"/>
      <c r="T32" s="20"/>
      <c r="U32" s="20"/>
      <c r="V32" s="20"/>
      <c r="W32" s="20">
        <v>3806838</v>
      </c>
      <c r="X32" s="20">
        <v>2604735</v>
      </c>
      <c r="Y32" s="20">
        <v>1202103</v>
      </c>
      <c r="Z32" s="21">
        <v>46.150683274882084</v>
      </c>
      <c r="AA32" s="22">
        <v>3473074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3092177</v>
      </c>
      <c r="D37" s="29">
        <f t="shared" ref="D37:Y37" si="3">SUM(D29:D36)</f>
        <v>0</v>
      </c>
      <c r="E37" s="30">
        <f t="shared" si="3"/>
        <v>3470074</v>
      </c>
      <c r="F37" s="31">
        <f t="shared" si="3"/>
        <v>3473074</v>
      </c>
      <c r="G37" s="31">
        <f t="shared" si="3"/>
        <v>0</v>
      </c>
      <c r="H37" s="31">
        <f t="shared" si="3"/>
        <v>-50217</v>
      </c>
      <c r="I37" s="31">
        <f t="shared" si="3"/>
        <v>278094</v>
      </c>
      <c r="J37" s="31">
        <f t="shared" si="3"/>
        <v>227877</v>
      </c>
      <c r="K37" s="31">
        <f t="shared" si="3"/>
        <v>79609</v>
      </c>
      <c r="L37" s="31">
        <f t="shared" si="3"/>
        <v>86225</v>
      </c>
      <c r="M37" s="31">
        <f t="shared" si="3"/>
        <v>3144364</v>
      </c>
      <c r="N37" s="31">
        <f t="shared" si="3"/>
        <v>3310198</v>
      </c>
      <c r="O37" s="31">
        <f t="shared" si="3"/>
        <v>67489</v>
      </c>
      <c r="P37" s="31">
        <f t="shared" si="3"/>
        <v>117474</v>
      </c>
      <c r="Q37" s="31">
        <f t="shared" si="3"/>
        <v>83800</v>
      </c>
      <c r="R37" s="31">
        <f t="shared" si="3"/>
        <v>268763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3806838</v>
      </c>
      <c r="X37" s="31">
        <f t="shared" si="3"/>
        <v>2604735</v>
      </c>
      <c r="Y37" s="31">
        <f t="shared" si="3"/>
        <v>1202103</v>
      </c>
      <c r="Z37" s="32">
        <f>+IF(X37&lt;&gt;0,+(Y37/X37)*100,0)</f>
        <v>46.150683274882084</v>
      </c>
      <c r="AA37" s="33">
        <f>SUM(AA29:AA36)</f>
        <v>3473074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3092177</v>
      </c>
      <c r="D44" s="29">
        <f>+D37+D43</f>
        <v>0</v>
      </c>
      <c r="E44" s="30">
        <f t="shared" si="5"/>
        <v>3470074</v>
      </c>
      <c r="F44" s="31">
        <f t="shared" si="5"/>
        <v>3473074</v>
      </c>
      <c r="G44" s="31">
        <f t="shared" si="5"/>
        <v>0</v>
      </c>
      <c r="H44" s="31">
        <f t="shared" si="5"/>
        <v>-50217</v>
      </c>
      <c r="I44" s="31">
        <f t="shared" si="5"/>
        <v>278094</v>
      </c>
      <c r="J44" s="31">
        <f t="shared" si="5"/>
        <v>227877</v>
      </c>
      <c r="K44" s="31">
        <f t="shared" si="5"/>
        <v>79609</v>
      </c>
      <c r="L44" s="31">
        <f t="shared" si="5"/>
        <v>86225</v>
      </c>
      <c r="M44" s="31">
        <f t="shared" si="5"/>
        <v>3144364</v>
      </c>
      <c r="N44" s="31">
        <f t="shared" si="5"/>
        <v>3310198</v>
      </c>
      <c r="O44" s="31">
        <f t="shared" si="5"/>
        <v>67489</v>
      </c>
      <c r="P44" s="31">
        <f t="shared" si="5"/>
        <v>117474</v>
      </c>
      <c r="Q44" s="31">
        <f t="shared" si="5"/>
        <v>83800</v>
      </c>
      <c r="R44" s="31">
        <f t="shared" si="5"/>
        <v>268763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3806838</v>
      </c>
      <c r="X44" s="31">
        <f t="shared" si="5"/>
        <v>2604735</v>
      </c>
      <c r="Y44" s="31">
        <f t="shared" si="5"/>
        <v>1202103</v>
      </c>
      <c r="Z44" s="32">
        <f>+IF(X44&lt;&gt;0,+(Y44/X44)*100,0)</f>
        <v>46.150683274882084</v>
      </c>
      <c r="AA44" s="33">
        <f>+AA37+AA43</f>
        <v>3473074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-1365267</v>
      </c>
      <c r="D45" s="42">
        <f t="shared" si="6"/>
        <v>0</v>
      </c>
      <c r="E45" s="43">
        <f t="shared" si="6"/>
        <v>-2339414</v>
      </c>
      <c r="F45" s="44">
        <f t="shared" si="6"/>
        <v>-95111</v>
      </c>
      <c r="G45" s="44">
        <f t="shared" si="6"/>
        <v>0</v>
      </c>
      <c r="H45" s="44">
        <f t="shared" si="6"/>
        <v>12453</v>
      </c>
      <c r="I45" s="44">
        <f t="shared" si="6"/>
        <v>-182688</v>
      </c>
      <c r="J45" s="44">
        <f t="shared" si="6"/>
        <v>-170235</v>
      </c>
      <c r="K45" s="44">
        <f t="shared" si="6"/>
        <v>2021349</v>
      </c>
      <c r="L45" s="44">
        <f t="shared" si="6"/>
        <v>600424</v>
      </c>
      <c r="M45" s="44">
        <f t="shared" si="6"/>
        <v>-745886</v>
      </c>
      <c r="N45" s="44">
        <f t="shared" si="6"/>
        <v>1875887</v>
      </c>
      <c r="O45" s="44">
        <f t="shared" si="6"/>
        <v>606964</v>
      </c>
      <c r="P45" s="44">
        <f t="shared" si="6"/>
        <v>559844</v>
      </c>
      <c r="Q45" s="44">
        <f t="shared" si="6"/>
        <v>551754</v>
      </c>
      <c r="R45" s="44">
        <f t="shared" si="6"/>
        <v>1718562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3424214</v>
      </c>
      <c r="X45" s="44">
        <f t="shared" si="6"/>
        <v>-71253</v>
      </c>
      <c r="Y45" s="44">
        <f t="shared" si="6"/>
        <v>3495467</v>
      </c>
      <c r="Z45" s="45">
        <f>+IF(X45&lt;&gt;0,+(Y45/X45)*100,0)</f>
        <v>-4905.7120401947986</v>
      </c>
      <c r="AA45" s="46">
        <f>+AA26-AA44</f>
        <v>-95111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3498019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3498019</v>
      </c>
      <c r="N47" s="20">
        <v>3498019</v>
      </c>
      <c r="O47" s="20"/>
      <c r="P47" s="20"/>
      <c r="Q47" s="20"/>
      <c r="R47" s="20"/>
      <c r="S47" s="20"/>
      <c r="T47" s="20"/>
      <c r="U47" s="20"/>
      <c r="V47" s="20"/>
      <c r="W47" s="20">
        <v>3498019</v>
      </c>
      <c r="X47" s="20"/>
      <c r="Y47" s="20">
        <v>3498019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3498019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3498019</v>
      </c>
      <c r="N50" s="52">
        <f t="shared" si="7"/>
        <v>3498019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3498019</v>
      </c>
      <c r="X50" s="52">
        <f t="shared" si="7"/>
        <v>0</v>
      </c>
      <c r="Y50" s="52">
        <f t="shared" si="7"/>
        <v>3498019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-116124</v>
      </c>
      <c r="H7" s="20">
        <v>2416981</v>
      </c>
      <c r="I7" s="20">
        <v>-357007</v>
      </c>
      <c r="J7" s="20">
        <v>1943850</v>
      </c>
      <c r="K7" s="20">
        <v>1798658</v>
      </c>
      <c r="L7" s="20">
        <v>713536</v>
      </c>
      <c r="M7" s="20">
        <v>1963395</v>
      </c>
      <c r="N7" s="20">
        <v>4475589</v>
      </c>
      <c r="O7" s="20">
        <v>-778834</v>
      </c>
      <c r="P7" s="20">
        <v>1897535</v>
      </c>
      <c r="Q7" s="20">
        <v>-194120</v>
      </c>
      <c r="R7" s="20">
        <v>924581</v>
      </c>
      <c r="S7" s="20"/>
      <c r="T7" s="20"/>
      <c r="U7" s="20"/>
      <c r="V7" s="20"/>
      <c r="W7" s="20">
        <v>7344020</v>
      </c>
      <c r="X7" s="20"/>
      <c r="Y7" s="20">
        <v>7344020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-116124</v>
      </c>
      <c r="H13" s="31">
        <f t="shared" si="0"/>
        <v>2416981</v>
      </c>
      <c r="I13" s="31">
        <f t="shared" si="0"/>
        <v>-357007</v>
      </c>
      <c r="J13" s="31">
        <f t="shared" si="0"/>
        <v>1943850</v>
      </c>
      <c r="K13" s="31">
        <f t="shared" si="0"/>
        <v>1798658</v>
      </c>
      <c r="L13" s="31">
        <f t="shared" si="0"/>
        <v>713536</v>
      </c>
      <c r="M13" s="31">
        <f t="shared" si="0"/>
        <v>1963395</v>
      </c>
      <c r="N13" s="31">
        <f t="shared" si="0"/>
        <v>4475589</v>
      </c>
      <c r="O13" s="31">
        <f t="shared" si="0"/>
        <v>-778834</v>
      </c>
      <c r="P13" s="31">
        <f t="shared" si="0"/>
        <v>1897535</v>
      </c>
      <c r="Q13" s="31">
        <f t="shared" si="0"/>
        <v>-194120</v>
      </c>
      <c r="R13" s="31">
        <f t="shared" si="0"/>
        <v>924581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7344020</v>
      </c>
      <c r="X13" s="31">
        <f t="shared" si="0"/>
        <v>-1</v>
      </c>
      <c r="Y13" s="31">
        <f t="shared" si="0"/>
        <v>7344021</v>
      </c>
      <c r="Z13" s="32">
        <f>+IF(X13&lt;&gt;0,+(Y13/X13)*100,0)</f>
        <v>-734402100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75018615</v>
      </c>
      <c r="F17" s="20">
        <v>75018615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56263962</v>
      </c>
      <c r="Y17" s="24">
        <v>-56263962</v>
      </c>
      <c r="Z17" s="25">
        <v>-100</v>
      </c>
      <c r="AA17" s="26">
        <v>75018615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75018615</v>
      </c>
      <c r="F25" s="36">
        <f t="shared" si="1"/>
        <v>75018615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56263962</v>
      </c>
      <c r="Y25" s="36">
        <f t="shared" si="1"/>
        <v>-56263962</v>
      </c>
      <c r="Z25" s="37">
        <f>+IF(X25&lt;&gt;0,+(Y25/X25)*100,0)</f>
        <v>-100</v>
      </c>
      <c r="AA25" s="38">
        <f>SUM(AA15:AA24)</f>
        <v>75018615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75018614</v>
      </c>
      <c r="F26" s="31">
        <f t="shared" si="2"/>
        <v>75018614</v>
      </c>
      <c r="G26" s="31">
        <f t="shared" si="2"/>
        <v>-116124</v>
      </c>
      <c r="H26" s="31">
        <f t="shared" si="2"/>
        <v>2416981</v>
      </c>
      <c r="I26" s="31">
        <f t="shared" si="2"/>
        <v>-357007</v>
      </c>
      <c r="J26" s="31">
        <f t="shared" si="2"/>
        <v>1943850</v>
      </c>
      <c r="K26" s="31">
        <f t="shared" si="2"/>
        <v>1798658</v>
      </c>
      <c r="L26" s="31">
        <f t="shared" si="2"/>
        <v>713536</v>
      </c>
      <c r="M26" s="31">
        <f t="shared" si="2"/>
        <v>1963395</v>
      </c>
      <c r="N26" s="31">
        <f t="shared" si="2"/>
        <v>4475589</v>
      </c>
      <c r="O26" s="31">
        <f t="shared" si="2"/>
        <v>-778834</v>
      </c>
      <c r="P26" s="31">
        <f t="shared" si="2"/>
        <v>1897535</v>
      </c>
      <c r="Q26" s="31">
        <f t="shared" si="2"/>
        <v>-194120</v>
      </c>
      <c r="R26" s="31">
        <f t="shared" si="2"/>
        <v>924581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7344020</v>
      </c>
      <c r="X26" s="31">
        <f t="shared" si="2"/>
        <v>56263961</v>
      </c>
      <c r="Y26" s="31">
        <f t="shared" si="2"/>
        <v>-48919941</v>
      </c>
      <c r="Z26" s="32">
        <f>+IF(X26&lt;&gt;0,+(Y26/X26)*100,0)</f>
        <v>-86.947204090376786</v>
      </c>
      <c r="AA26" s="33">
        <f>+AA13+AA25</f>
        <v>75018614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</v>
      </c>
      <c r="F32" s="20">
        <v>2</v>
      </c>
      <c r="G32" s="20">
        <v>317813</v>
      </c>
      <c r="H32" s="20">
        <v>343275</v>
      </c>
      <c r="I32" s="20">
        <v>324409</v>
      </c>
      <c r="J32" s="20">
        <v>985497</v>
      </c>
      <c r="K32" s="20">
        <v>336671</v>
      </c>
      <c r="L32" s="20">
        <v>342008</v>
      </c>
      <c r="M32" s="20">
        <v>338981</v>
      </c>
      <c r="N32" s="20">
        <v>1017660</v>
      </c>
      <c r="O32" s="20">
        <v>329230</v>
      </c>
      <c r="P32" s="20">
        <v>382057</v>
      </c>
      <c r="Q32" s="20">
        <v>347694</v>
      </c>
      <c r="R32" s="20">
        <v>1058981</v>
      </c>
      <c r="S32" s="20"/>
      <c r="T32" s="20"/>
      <c r="U32" s="20"/>
      <c r="V32" s="20"/>
      <c r="W32" s="20">
        <v>3062138</v>
      </c>
      <c r="X32" s="20">
        <v>2</v>
      </c>
      <c r="Y32" s="20">
        <v>3062136</v>
      </c>
      <c r="Z32" s="21">
        <v>153106800</v>
      </c>
      <c r="AA32" s="22">
        <v>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</v>
      </c>
      <c r="F37" s="31">
        <f t="shared" si="3"/>
        <v>2</v>
      </c>
      <c r="G37" s="31">
        <f t="shared" si="3"/>
        <v>317813</v>
      </c>
      <c r="H37" s="31">
        <f t="shared" si="3"/>
        <v>343275</v>
      </c>
      <c r="I37" s="31">
        <f t="shared" si="3"/>
        <v>324409</v>
      </c>
      <c r="J37" s="31">
        <f t="shared" si="3"/>
        <v>985497</v>
      </c>
      <c r="K37" s="31">
        <f t="shared" si="3"/>
        <v>336671</v>
      </c>
      <c r="L37" s="31">
        <f t="shared" si="3"/>
        <v>342008</v>
      </c>
      <c r="M37" s="31">
        <f t="shared" si="3"/>
        <v>338981</v>
      </c>
      <c r="N37" s="31">
        <f t="shared" si="3"/>
        <v>1017660</v>
      </c>
      <c r="O37" s="31">
        <f t="shared" si="3"/>
        <v>329230</v>
      </c>
      <c r="P37" s="31">
        <f t="shared" si="3"/>
        <v>382057</v>
      </c>
      <c r="Q37" s="31">
        <f t="shared" si="3"/>
        <v>347694</v>
      </c>
      <c r="R37" s="31">
        <f t="shared" si="3"/>
        <v>1058981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3062138</v>
      </c>
      <c r="X37" s="31">
        <f t="shared" si="3"/>
        <v>2</v>
      </c>
      <c r="Y37" s="31">
        <f t="shared" si="3"/>
        <v>3062136</v>
      </c>
      <c r="Z37" s="32">
        <f>+IF(X37&lt;&gt;0,+(Y37/X37)*100,0)</f>
        <v>153106800</v>
      </c>
      <c r="AA37" s="33">
        <f>SUM(AA29:AA36)</f>
        <v>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</v>
      </c>
      <c r="F44" s="31">
        <f t="shared" si="5"/>
        <v>2</v>
      </c>
      <c r="G44" s="31">
        <f t="shared" si="5"/>
        <v>317813</v>
      </c>
      <c r="H44" s="31">
        <f t="shared" si="5"/>
        <v>343275</v>
      </c>
      <c r="I44" s="31">
        <f t="shared" si="5"/>
        <v>324409</v>
      </c>
      <c r="J44" s="31">
        <f t="shared" si="5"/>
        <v>985497</v>
      </c>
      <c r="K44" s="31">
        <f t="shared" si="5"/>
        <v>336671</v>
      </c>
      <c r="L44" s="31">
        <f t="shared" si="5"/>
        <v>342008</v>
      </c>
      <c r="M44" s="31">
        <f t="shared" si="5"/>
        <v>338981</v>
      </c>
      <c r="N44" s="31">
        <f t="shared" si="5"/>
        <v>1017660</v>
      </c>
      <c r="O44" s="31">
        <f t="shared" si="5"/>
        <v>329230</v>
      </c>
      <c r="P44" s="31">
        <f t="shared" si="5"/>
        <v>382057</v>
      </c>
      <c r="Q44" s="31">
        <f t="shared" si="5"/>
        <v>347694</v>
      </c>
      <c r="R44" s="31">
        <f t="shared" si="5"/>
        <v>1058981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3062138</v>
      </c>
      <c r="X44" s="31">
        <f t="shared" si="5"/>
        <v>2</v>
      </c>
      <c r="Y44" s="31">
        <f t="shared" si="5"/>
        <v>3062136</v>
      </c>
      <c r="Z44" s="32">
        <f>+IF(X44&lt;&gt;0,+(Y44/X44)*100,0)</f>
        <v>153106800</v>
      </c>
      <c r="AA44" s="33">
        <f>+AA37+AA43</f>
        <v>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75018612</v>
      </c>
      <c r="F45" s="44">
        <f t="shared" si="6"/>
        <v>75018612</v>
      </c>
      <c r="G45" s="44">
        <f t="shared" si="6"/>
        <v>-433937</v>
      </c>
      <c r="H45" s="44">
        <f t="shared" si="6"/>
        <v>2073706</v>
      </c>
      <c r="I45" s="44">
        <f t="shared" si="6"/>
        <v>-681416</v>
      </c>
      <c r="J45" s="44">
        <f t="shared" si="6"/>
        <v>958353</v>
      </c>
      <c r="K45" s="44">
        <f t="shared" si="6"/>
        <v>1461987</v>
      </c>
      <c r="L45" s="44">
        <f t="shared" si="6"/>
        <v>371528</v>
      </c>
      <c r="M45" s="44">
        <f t="shared" si="6"/>
        <v>1624414</v>
      </c>
      <c r="N45" s="44">
        <f t="shared" si="6"/>
        <v>3457929</v>
      </c>
      <c r="O45" s="44">
        <f t="shared" si="6"/>
        <v>-1108064</v>
      </c>
      <c r="P45" s="44">
        <f t="shared" si="6"/>
        <v>1515478</v>
      </c>
      <c r="Q45" s="44">
        <f t="shared" si="6"/>
        <v>-541814</v>
      </c>
      <c r="R45" s="44">
        <f t="shared" si="6"/>
        <v>-134400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4281882</v>
      </c>
      <c r="X45" s="44">
        <f t="shared" si="6"/>
        <v>56263959</v>
      </c>
      <c r="Y45" s="44">
        <f t="shared" si="6"/>
        <v>-51982077</v>
      </c>
      <c r="Z45" s="45">
        <f>+IF(X45&lt;&gt;0,+(Y45/X45)*100,0)</f>
        <v>-92.389653916817338</v>
      </c>
      <c r="AA45" s="46">
        <f>+AA26-AA44</f>
        <v>75018612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134022</v>
      </c>
      <c r="D6" s="18"/>
      <c r="E6" s="19">
        <v>10574738</v>
      </c>
      <c r="F6" s="20">
        <v>42786425</v>
      </c>
      <c r="G6" s="20">
        <v>-7892</v>
      </c>
      <c r="H6" s="20">
        <v>-2055</v>
      </c>
      <c r="I6" s="20">
        <v>-207067</v>
      </c>
      <c r="J6" s="20">
        <v>-217014</v>
      </c>
      <c r="K6" s="20">
        <v>156695</v>
      </c>
      <c r="L6" s="20">
        <v>253945</v>
      </c>
      <c r="M6" s="20">
        <v>216280</v>
      </c>
      <c r="N6" s="20">
        <v>626920</v>
      </c>
      <c r="O6" s="20">
        <v>187343</v>
      </c>
      <c r="P6" s="20">
        <v>189817</v>
      </c>
      <c r="Q6" s="20">
        <v>221400</v>
      </c>
      <c r="R6" s="20">
        <v>598560</v>
      </c>
      <c r="S6" s="20"/>
      <c r="T6" s="20"/>
      <c r="U6" s="20"/>
      <c r="V6" s="20"/>
      <c r="W6" s="20">
        <v>1008466</v>
      </c>
      <c r="X6" s="20">
        <v>32089806</v>
      </c>
      <c r="Y6" s="20">
        <v>-31081340</v>
      </c>
      <c r="Z6" s="21">
        <v>-96.857363363306092</v>
      </c>
      <c r="AA6" s="22">
        <v>42786425</v>
      </c>
    </row>
    <row r="7" spans="1:27" x14ac:dyDescent="0.25">
      <c r="A7" s="23" t="s">
        <v>35</v>
      </c>
      <c r="B7" s="17" t="s">
        <v>32</v>
      </c>
      <c r="C7" s="18">
        <v>16202705</v>
      </c>
      <c r="D7" s="18"/>
      <c r="E7" s="19">
        <v>3276155</v>
      </c>
      <c r="F7" s="20">
        <v>2624970</v>
      </c>
      <c r="G7" s="20">
        <v>712306</v>
      </c>
      <c r="H7" s="20">
        <v>478033</v>
      </c>
      <c r="I7" s="20">
        <v>466488</v>
      </c>
      <c r="J7" s="20">
        <v>1656827</v>
      </c>
      <c r="K7" s="20">
        <v>462219</v>
      </c>
      <c r="L7" s="20">
        <v>449163</v>
      </c>
      <c r="M7" s="20">
        <v>440458</v>
      </c>
      <c r="N7" s="20">
        <v>1351840</v>
      </c>
      <c r="O7" s="20">
        <v>434953</v>
      </c>
      <c r="P7" s="20">
        <v>429704</v>
      </c>
      <c r="Q7" s="20">
        <v>437278</v>
      </c>
      <c r="R7" s="20">
        <v>1301935</v>
      </c>
      <c r="S7" s="20"/>
      <c r="T7" s="20"/>
      <c r="U7" s="20"/>
      <c r="V7" s="20"/>
      <c r="W7" s="20">
        <v>4310602</v>
      </c>
      <c r="X7" s="20">
        <v>1968723</v>
      </c>
      <c r="Y7" s="20">
        <v>2341879</v>
      </c>
      <c r="Z7" s="21">
        <v>118.95421549908241</v>
      </c>
      <c r="AA7" s="22">
        <v>2624970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-44765</v>
      </c>
      <c r="F10" s="20">
        <v>-44765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-33570</v>
      </c>
      <c r="Y10" s="20">
        <v>33570</v>
      </c>
      <c r="Z10" s="21">
        <v>-100</v>
      </c>
      <c r="AA10" s="22">
        <v>-44765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81820</v>
      </c>
      <c r="F11" s="20">
        <v>78820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59112</v>
      </c>
      <c r="Y11" s="24">
        <v>-59112</v>
      </c>
      <c r="Z11" s="25">
        <v>-100</v>
      </c>
      <c r="AA11" s="26">
        <v>78820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16336727</v>
      </c>
      <c r="D13" s="29">
        <f>SUM(D6:D12)</f>
        <v>0</v>
      </c>
      <c r="E13" s="30">
        <f t="shared" si="0"/>
        <v>13887948</v>
      </c>
      <c r="F13" s="31">
        <f t="shared" si="0"/>
        <v>45445450</v>
      </c>
      <c r="G13" s="31">
        <f t="shared" si="0"/>
        <v>704414</v>
      </c>
      <c r="H13" s="31">
        <f t="shared" si="0"/>
        <v>475978</v>
      </c>
      <c r="I13" s="31">
        <f t="shared" si="0"/>
        <v>259421</v>
      </c>
      <c r="J13" s="31">
        <f t="shared" si="0"/>
        <v>1439813</v>
      </c>
      <c r="K13" s="31">
        <f t="shared" si="0"/>
        <v>618914</v>
      </c>
      <c r="L13" s="31">
        <f t="shared" si="0"/>
        <v>703108</v>
      </c>
      <c r="M13" s="31">
        <f t="shared" si="0"/>
        <v>656738</v>
      </c>
      <c r="N13" s="31">
        <f t="shared" si="0"/>
        <v>1978760</v>
      </c>
      <c r="O13" s="31">
        <f t="shared" si="0"/>
        <v>622296</v>
      </c>
      <c r="P13" s="31">
        <f t="shared" si="0"/>
        <v>619521</v>
      </c>
      <c r="Q13" s="31">
        <f t="shared" si="0"/>
        <v>658678</v>
      </c>
      <c r="R13" s="31">
        <f t="shared" si="0"/>
        <v>1900495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5319068</v>
      </c>
      <c r="X13" s="31">
        <f t="shared" si="0"/>
        <v>34084071</v>
      </c>
      <c r="Y13" s="31">
        <f t="shared" si="0"/>
        <v>-28765003</v>
      </c>
      <c r="Z13" s="32">
        <f>+IF(X13&lt;&gt;0,+(Y13/X13)*100,0)</f>
        <v>-84.394270273641908</v>
      </c>
      <c r="AA13" s="33">
        <f>SUM(AA6:AA12)</f>
        <v>45445450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-7932586</v>
      </c>
      <c r="D17" s="18"/>
      <c r="E17" s="19">
        <v>38919184</v>
      </c>
      <c r="F17" s="20">
        <v>39419184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29564388</v>
      </c>
      <c r="Y17" s="24">
        <v>-29564388</v>
      </c>
      <c r="Z17" s="25">
        <v>-100</v>
      </c>
      <c r="AA17" s="26">
        <v>39419184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-7932586</v>
      </c>
      <c r="D25" s="29">
        <f t="shared" ref="D25:Y25" si="1">SUM(D15:D24)</f>
        <v>0</v>
      </c>
      <c r="E25" s="35">
        <f t="shared" si="1"/>
        <v>38919184</v>
      </c>
      <c r="F25" s="36">
        <f t="shared" si="1"/>
        <v>39419184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29564388</v>
      </c>
      <c r="Y25" s="36">
        <f t="shared" si="1"/>
        <v>-29564388</v>
      </c>
      <c r="Z25" s="37">
        <f>+IF(X25&lt;&gt;0,+(Y25/X25)*100,0)</f>
        <v>-100</v>
      </c>
      <c r="AA25" s="38">
        <f>SUM(AA15:AA24)</f>
        <v>39419184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8404141</v>
      </c>
      <c r="D26" s="29">
        <f>+D13+D25</f>
        <v>0</v>
      </c>
      <c r="E26" s="30">
        <f t="shared" si="2"/>
        <v>52807132</v>
      </c>
      <c r="F26" s="31">
        <f t="shared" si="2"/>
        <v>84864634</v>
      </c>
      <c r="G26" s="31">
        <f t="shared" si="2"/>
        <v>704414</v>
      </c>
      <c r="H26" s="31">
        <f t="shared" si="2"/>
        <v>475978</v>
      </c>
      <c r="I26" s="31">
        <f t="shared" si="2"/>
        <v>259421</v>
      </c>
      <c r="J26" s="31">
        <f t="shared" si="2"/>
        <v>1439813</v>
      </c>
      <c r="K26" s="31">
        <f t="shared" si="2"/>
        <v>618914</v>
      </c>
      <c r="L26" s="31">
        <f t="shared" si="2"/>
        <v>703108</v>
      </c>
      <c r="M26" s="31">
        <f t="shared" si="2"/>
        <v>656738</v>
      </c>
      <c r="N26" s="31">
        <f t="shared" si="2"/>
        <v>1978760</v>
      </c>
      <c r="O26" s="31">
        <f t="shared" si="2"/>
        <v>622296</v>
      </c>
      <c r="P26" s="31">
        <f t="shared" si="2"/>
        <v>619521</v>
      </c>
      <c r="Q26" s="31">
        <f t="shared" si="2"/>
        <v>658678</v>
      </c>
      <c r="R26" s="31">
        <f t="shared" si="2"/>
        <v>1900495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5319068</v>
      </c>
      <c r="X26" s="31">
        <f t="shared" si="2"/>
        <v>63648459</v>
      </c>
      <c r="Y26" s="31">
        <f t="shared" si="2"/>
        <v>-58329391</v>
      </c>
      <c r="Z26" s="32">
        <f>+IF(X26&lt;&gt;0,+(Y26/X26)*100,0)</f>
        <v>-91.643052976349367</v>
      </c>
      <c r="AA26" s="33">
        <f>+AA13+AA25</f>
        <v>84864634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91649000</v>
      </c>
      <c r="D33" s="18"/>
      <c r="E33" s="19"/>
      <c r="F33" s="20"/>
      <c r="G33" s="20">
        <v>800000</v>
      </c>
      <c r="H33" s="20"/>
      <c r="I33" s="20"/>
      <c r="J33" s="20">
        <v>800000</v>
      </c>
      <c r="K33" s="20">
        <v>1500000</v>
      </c>
      <c r="L33" s="20"/>
      <c r="M33" s="20">
        <v>2250000</v>
      </c>
      <c r="N33" s="20">
        <v>3750000</v>
      </c>
      <c r="O33" s="20"/>
      <c r="P33" s="20"/>
      <c r="Q33" s="20">
        <v>27547000</v>
      </c>
      <c r="R33" s="20">
        <v>27547000</v>
      </c>
      <c r="S33" s="20"/>
      <c r="T33" s="20"/>
      <c r="U33" s="20"/>
      <c r="V33" s="20"/>
      <c r="W33" s="20">
        <v>32097000</v>
      </c>
      <c r="X33" s="20"/>
      <c r="Y33" s="20">
        <v>32097000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1083862</v>
      </c>
      <c r="F35" s="20">
        <v>989047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741789</v>
      </c>
      <c r="Y35" s="20">
        <v>-741789</v>
      </c>
      <c r="Z35" s="21">
        <v>-100</v>
      </c>
      <c r="AA35" s="22">
        <v>989047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91649000</v>
      </c>
      <c r="D37" s="29">
        <f t="shared" ref="D37:Y37" si="3">SUM(D29:D36)</f>
        <v>0</v>
      </c>
      <c r="E37" s="30">
        <f t="shared" si="3"/>
        <v>1083862</v>
      </c>
      <c r="F37" s="31">
        <f t="shared" si="3"/>
        <v>989047</v>
      </c>
      <c r="G37" s="31">
        <f t="shared" si="3"/>
        <v>800000</v>
      </c>
      <c r="H37" s="31">
        <f t="shared" si="3"/>
        <v>0</v>
      </c>
      <c r="I37" s="31">
        <f t="shared" si="3"/>
        <v>0</v>
      </c>
      <c r="J37" s="31">
        <f t="shared" si="3"/>
        <v>800000</v>
      </c>
      <c r="K37" s="31">
        <f t="shared" si="3"/>
        <v>1500000</v>
      </c>
      <c r="L37" s="31">
        <f t="shared" si="3"/>
        <v>0</v>
      </c>
      <c r="M37" s="31">
        <f t="shared" si="3"/>
        <v>2250000</v>
      </c>
      <c r="N37" s="31">
        <f t="shared" si="3"/>
        <v>3750000</v>
      </c>
      <c r="O37" s="31">
        <f t="shared" si="3"/>
        <v>0</v>
      </c>
      <c r="P37" s="31">
        <f t="shared" si="3"/>
        <v>0</v>
      </c>
      <c r="Q37" s="31">
        <f t="shared" si="3"/>
        <v>27547000</v>
      </c>
      <c r="R37" s="31">
        <f t="shared" si="3"/>
        <v>27547000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32097000</v>
      </c>
      <c r="X37" s="31">
        <f t="shared" si="3"/>
        <v>741789</v>
      </c>
      <c r="Y37" s="31">
        <f t="shared" si="3"/>
        <v>31355211</v>
      </c>
      <c r="Z37" s="32">
        <f>+IF(X37&lt;&gt;0,+(Y37/X37)*100,0)</f>
        <v>4226.9716860185308</v>
      </c>
      <c r="AA37" s="33">
        <f>SUM(AA29:AA36)</f>
        <v>989047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91649000</v>
      </c>
      <c r="D44" s="29">
        <f>+D37+D43</f>
        <v>0</v>
      </c>
      <c r="E44" s="30">
        <f t="shared" si="5"/>
        <v>1083862</v>
      </c>
      <c r="F44" s="31">
        <f t="shared" si="5"/>
        <v>989047</v>
      </c>
      <c r="G44" s="31">
        <f t="shared" si="5"/>
        <v>800000</v>
      </c>
      <c r="H44" s="31">
        <f t="shared" si="5"/>
        <v>0</v>
      </c>
      <c r="I44" s="31">
        <f t="shared" si="5"/>
        <v>0</v>
      </c>
      <c r="J44" s="31">
        <f t="shared" si="5"/>
        <v>800000</v>
      </c>
      <c r="K44" s="31">
        <f t="shared" si="5"/>
        <v>1500000</v>
      </c>
      <c r="L44" s="31">
        <f t="shared" si="5"/>
        <v>0</v>
      </c>
      <c r="M44" s="31">
        <f t="shared" si="5"/>
        <v>2250000</v>
      </c>
      <c r="N44" s="31">
        <f t="shared" si="5"/>
        <v>3750000</v>
      </c>
      <c r="O44" s="31">
        <f t="shared" si="5"/>
        <v>0</v>
      </c>
      <c r="P44" s="31">
        <f t="shared" si="5"/>
        <v>0</v>
      </c>
      <c r="Q44" s="31">
        <f t="shared" si="5"/>
        <v>27547000</v>
      </c>
      <c r="R44" s="31">
        <f t="shared" si="5"/>
        <v>27547000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32097000</v>
      </c>
      <c r="X44" s="31">
        <f t="shared" si="5"/>
        <v>741789</v>
      </c>
      <c r="Y44" s="31">
        <f t="shared" si="5"/>
        <v>31355211</v>
      </c>
      <c r="Z44" s="32">
        <f>+IF(X44&lt;&gt;0,+(Y44/X44)*100,0)</f>
        <v>4226.9716860185308</v>
      </c>
      <c r="AA44" s="33">
        <f>+AA37+AA43</f>
        <v>989047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-83244859</v>
      </c>
      <c r="D45" s="42">
        <f t="shared" si="6"/>
        <v>0</v>
      </c>
      <c r="E45" s="43">
        <f t="shared" si="6"/>
        <v>51723270</v>
      </c>
      <c r="F45" s="44">
        <f t="shared" si="6"/>
        <v>83875587</v>
      </c>
      <c r="G45" s="44">
        <f t="shared" si="6"/>
        <v>-95586</v>
      </c>
      <c r="H45" s="44">
        <f t="shared" si="6"/>
        <v>475978</v>
      </c>
      <c r="I45" s="44">
        <f t="shared" si="6"/>
        <v>259421</v>
      </c>
      <c r="J45" s="44">
        <f t="shared" si="6"/>
        <v>639813</v>
      </c>
      <c r="K45" s="44">
        <f t="shared" si="6"/>
        <v>-881086</v>
      </c>
      <c r="L45" s="44">
        <f t="shared" si="6"/>
        <v>703108</v>
      </c>
      <c r="M45" s="44">
        <f t="shared" si="6"/>
        <v>-1593262</v>
      </c>
      <c r="N45" s="44">
        <f t="shared" si="6"/>
        <v>-1771240</v>
      </c>
      <c r="O45" s="44">
        <f t="shared" si="6"/>
        <v>622296</v>
      </c>
      <c r="P45" s="44">
        <f t="shared" si="6"/>
        <v>619521</v>
      </c>
      <c r="Q45" s="44">
        <f t="shared" si="6"/>
        <v>-26888322</v>
      </c>
      <c r="R45" s="44">
        <f t="shared" si="6"/>
        <v>-25646505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-26777932</v>
      </c>
      <c r="X45" s="44">
        <f t="shared" si="6"/>
        <v>62906670</v>
      </c>
      <c r="Y45" s="44">
        <f t="shared" si="6"/>
        <v>-89684602</v>
      </c>
      <c r="Z45" s="45">
        <f>+IF(X45&lt;&gt;0,+(Y45/X45)*100,0)</f>
        <v>-142.56771499747165</v>
      </c>
      <c r="AA45" s="46">
        <f>+AA26-AA44</f>
        <v>83875587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8159447</v>
      </c>
      <c r="D47" s="18"/>
      <c r="E47" s="19">
        <v>42827785</v>
      </c>
      <c r="F47" s="20">
        <v>42827785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32120838</v>
      </c>
      <c r="Y47" s="20">
        <v>-32120838</v>
      </c>
      <c r="Z47" s="47">
        <v>-100</v>
      </c>
      <c r="AA47" s="22">
        <v>42827785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42827785</v>
      </c>
      <c r="F50" s="52">
        <f t="shared" si="7"/>
        <v>42827785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32120838</v>
      </c>
      <c r="Y50" s="52">
        <f t="shared" si="7"/>
        <v>-32120838</v>
      </c>
      <c r="Z50" s="53">
        <f>+IF(X50&lt;&gt;0,+(Y50/X50)*100,0)</f>
        <v>-100</v>
      </c>
      <c r="AA50" s="54">
        <f>SUM(AA47:AA49)</f>
        <v>42827785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-30991323</v>
      </c>
      <c r="D6" s="18"/>
      <c r="E6" s="19">
        <v>-46126191</v>
      </c>
      <c r="F6" s="20">
        <v>-619325</v>
      </c>
      <c r="G6" s="20">
        <v>-28015067</v>
      </c>
      <c r="H6" s="20">
        <v>4036155</v>
      </c>
      <c r="I6" s="20">
        <v>4087434</v>
      </c>
      <c r="J6" s="20">
        <v>-19891478</v>
      </c>
      <c r="K6" s="20">
        <v>4129328</v>
      </c>
      <c r="L6" s="20">
        <v>4135871</v>
      </c>
      <c r="M6" s="20">
        <v>3349640</v>
      </c>
      <c r="N6" s="20">
        <v>11614839</v>
      </c>
      <c r="O6" s="20">
        <v>3496706</v>
      </c>
      <c r="P6" s="20">
        <v>3396796</v>
      </c>
      <c r="Q6" s="20">
        <v>3379259</v>
      </c>
      <c r="R6" s="20">
        <v>10272761</v>
      </c>
      <c r="S6" s="20"/>
      <c r="T6" s="20"/>
      <c r="U6" s="20"/>
      <c r="V6" s="20"/>
      <c r="W6" s="20">
        <v>1996122</v>
      </c>
      <c r="X6" s="20">
        <v>-18871082</v>
      </c>
      <c r="Y6" s="20">
        <v>20867204</v>
      </c>
      <c r="Z6" s="21">
        <v>-110.57767646815375</v>
      </c>
      <c r="AA6" s="22">
        <v>-619325</v>
      </c>
    </row>
    <row r="7" spans="1:27" x14ac:dyDescent="0.25">
      <c r="A7" s="23" t="s">
        <v>35</v>
      </c>
      <c r="B7" s="17" t="s">
        <v>32</v>
      </c>
      <c r="C7" s="18">
        <v>25773313</v>
      </c>
      <c r="D7" s="18"/>
      <c r="E7" s="19">
        <v>41891172</v>
      </c>
      <c r="F7" s="20">
        <v>28704262</v>
      </c>
      <c r="G7" s="20">
        <v>27017240</v>
      </c>
      <c r="H7" s="20">
        <v>998899</v>
      </c>
      <c r="I7" s="20">
        <v>788820</v>
      </c>
      <c r="J7" s="20">
        <v>28804959</v>
      </c>
      <c r="K7" s="20">
        <v>858904</v>
      </c>
      <c r="L7" s="20">
        <v>878103</v>
      </c>
      <c r="M7" s="20">
        <v>1095138</v>
      </c>
      <c r="N7" s="20">
        <v>2832145</v>
      </c>
      <c r="O7" s="20">
        <v>1059480</v>
      </c>
      <c r="P7" s="20">
        <v>1075351</v>
      </c>
      <c r="Q7" s="20">
        <v>881436</v>
      </c>
      <c r="R7" s="20">
        <v>3016267</v>
      </c>
      <c r="S7" s="20"/>
      <c r="T7" s="20"/>
      <c r="U7" s="20"/>
      <c r="V7" s="20"/>
      <c r="W7" s="20">
        <v>34653371</v>
      </c>
      <c r="X7" s="20">
        <v>38395380</v>
      </c>
      <c r="Y7" s="20">
        <v>-3742009</v>
      </c>
      <c r="Z7" s="21">
        <v>-9.7459876683080093</v>
      </c>
      <c r="AA7" s="22">
        <v>28704262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-831004</v>
      </c>
      <c r="D10" s="18"/>
      <c r="E10" s="19">
        <v>-552685</v>
      </c>
      <c r="F10" s="20">
        <v>-1172670</v>
      </c>
      <c r="G10" s="20">
        <v>-959164</v>
      </c>
      <c r="H10" s="20">
        <v>-6476</v>
      </c>
      <c r="I10" s="20">
        <v>-6279</v>
      </c>
      <c r="J10" s="20">
        <v>-971919</v>
      </c>
      <c r="K10" s="20">
        <v>-65033</v>
      </c>
      <c r="L10" s="20">
        <v>-3271</v>
      </c>
      <c r="M10" s="20">
        <v>-34054</v>
      </c>
      <c r="N10" s="20">
        <v>-102358</v>
      </c>
      <c r="O10" s="20">
        <v>-115826</v>
      </c>
      <c r="P10" s="20">
        <v>-5530</v>
      </c>
      <c r="Q10" s="20">
        <v>-62454</v>
      </c>
      <c r="R10" s="20">
        <v>-183810</v>
      </c>
      <c r="S10" s="20"/>
      <c r="T10" s="20"/>
      <c r="U10" s="20"/>
      <c r="V10" s="20"/>
      <c r="W10" s="20">
        <v>-1258087</v>
      </c>
      <c r="X10" s="20">
        <v>-978749</v>
      </c>
      <c r="Y10" s="20">
        <v>-279338</v>
      </c>
      <c r="Z10" s="21">
        <v>28.540310130585063</v>
      </c>
      <c r="AA10" s="22">
        <v>-1172670</v>
      </c>
    </row>
    <row r="11" spans="1:27" x14ac:dyDescent="0.25">
      <c r="A11" s="23" t="s">
        <v>39</v>
      </c>
      <c r="B11" s="17" t="s">
        <v>32</v>
      </c>
      <c r="C11" s="18">
        <v>1387838</v>
      </c>
      <c r="D11" s="18"/>
      <c r="E11" s="19">
        <v>911348</v>
      </c>
      <c r="F11" s="20">
        <v>1387837</v>
      </c>
      <c r="G11" s="24">
        <v>1389485</v>
      </c>
      <c r="H11" s="24">
        <v>-139481</v>
      </c>
      <c r="I11" s="24">
        <v>4548</v>
      </c>
      <c r="J11" s="20">
        <v>1254552</v>
      </c>
      <c r="K11" s="24">
        <v>-1815</v>
      </c>
      <c r="L11" s="24">
        <v>6726</v>
      </c>
      <c r="M11" s="20">
        <v>849</v>
      </c>
      <c r="N11" s="24">
        <v>5760</v>
      </c>
      <c r="O11" s="24">
        <v>-15751</v>
      </c>
      <c r="P11" s="24">
        <v>27074</v>
      </c>
      <c r="Q11" s="20">
        <v>28042</v>
      </c>
      <c r="R11" s="24">
        <v>39365</v>
      </c>
      <c r="S11" s="24"/>
      <c r="T11" s="20"/>
      <c r="U11" s="24"/>
      <c r="V11" s="24"/>
      <c r="W11" s="24">
        <v>1299677</v>
      </c>
      <c r="X11" s="20">
        <v>1387837</v>
      </c>
      <c r="Y11" s="24">
        <v>-88160</v>
      </c>
      <c r="Z11" s="25">
        <v>-6.3523310014072258</v>
      </c>
      <c r="AA11" s="26">
        <v>1387837</v>
      </c>
    </row>
    <row r="12" spans="1:27" x14ac:dyDescent="0.25">
      <c r="A12" s="23" t="s">
        <v>40</v>
      </c>
      <c r="B12" s="17" t="s">
        <v>32</v>
      </c>
      <c r="C12" s="18">
        <v>-73849</v>
      </c>
      <c r="D12" s="18"/>
      <c r="E12" s="19">
        <v>-70299</v>
      </c>
      <c r="F12" s="20">
        <v>-73849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-73849</v>
      </c>
      <c r="Y12" s="20"/>
      <c r="Z12" s="21"/>
      <c r="AA12" s="22">
        <v>-73849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-4735025</v>
      </c>
      <c r="D13" s="29">
        <f>SUM(D6:D12)</f>
        <v>0</v>
      </c>
      <c r="E13" s="30">
        <f t="shared" si="0"/>
        <v>-3946655</v>
      </c>
      <c r="F13" s="31">
        <f t="shared" si="0"/>
        <v>28226255</v>
      </c>
      <c r="G13" s="31">
        <f t="shared" si="0"/>
        <v>-641355</v>
      </c>
      <c r="H13" s="31">
        <f t="shared" si="0"/>
        <v>4889097</v>
      </c>
      <c r="I13" s="31">
        <f t="shared" si="0"/>
        <v>4874523</v>
      </c>
      <c r="J13" s="31">
        <f t="shared" si="0"/>
        <v>9122265</v>
      </c>
      <c r="K13" s="31">
        <f t="shared" si="0"/>
        <v>4921384</v>
      </c>
      <c r="L13" s="31">
        <f t="shared" si="0"/>
        <v>5017429</v>
      </c>
      <c r="M13" s="31">
        <f t="shared" si="0"/>
        <v>4411573</v>
      </c>
      <c r="N13" s="31">
        <f t="shared" si="0"/>
        <v>14350386</v>
      </c>
      <c r="O13" s="31">
        <f t="shared" si="0"/>
        <v>4424609</v>
      </c>
      <c r="P13" s="31">
        <f t="shared" si="0"/>
        <v>4493691</v>
      </c>
      <c r="Q13" s="31">
        <f t="shared" si="0"/>
        <v>4226283</v>
      </c>
      <c r="R13" s="31">
        <f t="shared" si="0"/>
        <v>13144583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36617234</v>
      </c>
      <c r="X13" s="31">
        <f t="shared" si="0"/>
        <v>19859537</v>
      </c>
      <c r="Y13" s="31">
        <f t="shared" si="0"/>
        <v>16757697</v>
      </c>
      <c r="Z13" s="32">
        <f>+IF(X13&lt;&gt;0,+(Y13/X13)*100,0)</f>
        <v>84.381106165768117</v>
      </c>
      <c r="AA13" s="33">
        <f>SUM(AA6:AA12)</f>
        <v>28226255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136805686</v>
      </c>
      <c r="D17" s="18"/>
      <c r="E17" s="19">
        <v>110887977</v>
      </c>
      <c r="F17" s="20">
        <v>132771886</v>
      </c>
      <c r="G17" s="24">
        <v>136307184</v>
      </c>
      <c r="H17" s="24">
        <v>498502</v>
      </c>
      <c r="I17" s="24"/>
      <c r="J17" s="20">
        <v>136805686</v>
      </c>
      <c r="K17" s="24"/>
      <c r="L17" s="24">
        <v>25720</v>
      </c>
      <c r="M17" s="20"/>
      <c r="N17" s="24">
        <v>25720</v>
      </c>
      <c r="O17" s="24"/>
      <c r="P17" s="24"/>
      <c r="Q17" s="20"/>
      <c r="R17" s="24"/>
      <c r="S17" s="24"/>
      <c r="T17" s="20"/>
      <c r="U17" s="24"/>
      <c r="V17" s="24"/>
      <c r="W17" s="24">
        <v>136831406</v>
      </c>
      <c r="X17" s="20">
        <v>152208386</v>
      </c>
      <c r="Y17" s="24">
        <v>-15376980</v>
      </c>
      <c r="Z17" s="25">
        <v>-10.102583966694187</v>
      </c>
      <c r="AA17" s="26">
        <v>132771886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136805686</v>
      </c>
      <c r="D25" s="29">
        <f t="shared" ref="D25:Y25" si="1">SUM(D15:D24)</f>
        <v>0</v>
      </c>
      <c r="E25" s="35">
        <f t="shared" si="1"/>
        <v>110887977</v>
      </c>
      <c r="F25" s="36">
        <f t="shared" si="1"/>
        <v>132771886</v>
      </c>
      <c r="G25" s="36">
        <f t="shared" si="1"/>
        <v>136307184</v>
      </c>
      <c r="H25" s="36">
        <f t="shared" si="1"/>
        <v>498502</v>
      </c>
      <c r="I25" s="36">
        <f t="shared" si="1"/>
        <v>0</v>
      </c>
      <c r="J25" s="36">
        <f t="shared" si="1"/>
        <v>136805686</v>
      </c>
      <c r="K25" s="36">
        <f t="shared" si="1"/>
        <v>0</v>
      </c>
      <c r="L25" s="36">
        <f t="shared" si="1"/>
        <v>25720</v>
      </c>
      <c r="M25" s="36">
        <f t="shared" si="1"/>
        <v>0</v>
      </c>
      <c r="N25" s="36">
        <f t="shared" si="1"/>
        <v>25720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136831406</v>
      </c>
      <c r="X25" s="36">
        <f t="shared" si="1"/>
        <v>152208386</v>
      </c>
      <c r="Y25" s="36">
        <f t="shared" si="1"/>
        <v>-15376980</v>
      </c>
      <c r="Z25" s="37">
        <f>+IF(X25&lt;&gt;0,+(Y25/X25)*100,0)</f>
        <v>-10.102583966694187</v>
      </c>
      <c r="AA25" s="38">
        <f>SUM(AA15:AA24)</f>
        <v>132771886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132070661</v>
      </c>
      <c r="D26" s="29">
        <f>+D13+D25</f>
        <v>0</v>
      </c>
      <c r="E26" s="30">
        <f t="shared" si="2"/>
        <v>106941322</v>
      </c>
      <c r="F26" s="31">
        <f t="shared" si="2"/>
        <v>160998141</v>
      </c>
      <c r="G26" s="31">
        <f t="shared" si="2"/>
        <v>135665829</v>
      </c>
      <c r="H26" s="31">
        <f t="shared" si="2"/>
        <v>5387599</v>
      </c>
      <c r="I26" s="31">
        <f t="shared" si="2"/>
        <v>4874523</v>
      </c>
      <c r="J26" s="31">
        <f t="shared" si="2"/>
        <v>145927951</v>
      </c>
      <c r="K26" s="31">
        <f t="shared" si="2"/>
        <v>4921384</v>
      </c>
      <c r="L26" s="31">
        <f t="shared" si="2"/>
        <v>5043149</v>
      </c>
      <c r="M26" s="31">
        <f t="shared" si="2"/>
        <v>4411573</v>
      </c>
      <c r="N26" s="31">
        <f t="shared" si="2"/>
        <v>14376106</v>
      </c>
      <c r="O26" s="31">
        <f t="shared" si="2"/>
        <v>4424609</v>
      </c>
      <c r="P26" s="31">
        <f t="shared" si="2"/>
        <v>4493691</v>
      </c>
      <c r="Q26" s="31">
        <f t="shared" si="2"/>
        <v>4226283</v>
      </c>
      <c r="R26" s="31">
        <f t="shared" si="2"/>
        <v>13144583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173448640</v>
      </c>
      <c r="X26" s="31">
        <f t="shared" si="2"/>
        <v>172067923</v>
      </c>
      <c r="Y26" s="31">
        <f t="shared" si="2"/>
        <v>1380717</v>
      </c>
      <c r="Z26" s="32">
        <f>+IF(X26&lt;&gt;0,+(Y26/X26)*100,0)</f>
        <v>0.80242556307255475</v>
      </c>
      <c r="AA26" s="33">
        <f>+AA13+AA25</f>
        <v>160998141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-15566</v>
      </c>
      <c r="D31" s="18"/>
      <c r="E31" s="19">
        <v>-8755</v>
      </c>
      <c r="F31" s="20">
        <v>-15565</v>
      </c>
      <c r="G31" s="20">
        <v>-15565</v>
      </c>
      <c r="H31" s="20"/>
      <c r="I31" s="20"/>
      <c r="J31" s="20">
        <v>-15565</v>
      </c>
      <c r="K31" s="20">
        <v>-7412</v>
      </c>
      <c r="L31" s="20">
        <v>-4282</v>
      </c>
      <c r="M31" s="20">
        <v>-2133</v>
      </c>
      <c r="N31" s="20">
        <v>-13827</v>
      </c>
      <c r="O31" s="20">
        <v>-479</v>
      </c>
      <c r="P31" s="20"/>
      <c r="Q31" s="20">
        <v>-844</v>
      </c>
      <c r="R31" s="20">
        <v>-1323</v>
      </c>
      <c r="S31" s="20"/>
      <c r="T31" s="20"/>
      <c r="U31" s="20"/>
      <c r="V31" s="20"/>
      <c r="W31" s="20">
        <v>-30715</v>
      </c>
      <c r="X31" s="20">
        <v>-15565</v>
      </c>
      <c r="Y31" s="20">
        <v>-15150</v>
      </c>
      <c r="Z31" s="21">
        <v>97.333761644715707</v>
      </c>
      <c r="AA31" s="22">
        <v>-15565</v>
      </c>
    </row>
    <row r="32" spans="1:27" x14ac:dyDescent="0.25">
      <c r="A32" s="23" t="s">
        <v>59</v>
      </c>
      <c r="B32" s="17" t="s">
        <v>32</v>
      </c>
      <c r="C32" s="18">
        <v>2691540</v>
      </c>
      <c r="D32" s="18"/>
      <c r="E32" s="19">
        <v>-3207576</v>
      </c>
      <c r="F32" s="20">
        <v>-966214</v>
      </c>
      <c r="G32" s="20">
        <v>1458215</v>
      </c>
      <c r="H32" s="20">
        <v>-18675</v>
      </c>
      <c r="I32" s="20">
        <v>-131516</v>
      </c>
      <c r="J32" s="20">
        <v>1308024</v>
      </c>
      <c r="K32" s="20">
        <v>-32630</v>
      </c>
      <c r="L32" s="20">
        <v>3085</v>
      </c>
      <c r="M32" s="20">
        <v>-197959</v>
      </c>
      <c r="N32" s="20">
        <v>-227504</v>
      </c>
      <c r="O32" s="20">
        <v>-24977</v>
      </c>
      <c r="P32" s="20">
        <v>-18009</v>
      </c>
      <c r="Q32" s="20">
        <v>37660</v>
      </c>
      <c r="R32" s="20">
        <v>-5326</v>
      </c>
      <c r="S32" s="20"/>
      <c r="T32" s="20"/>
      <c r="U32" s="20"/>
      <c r="V32" s="20"/>
      <c r="W32" s="20">
        <v>1075194</v>
      </c>
      <c r="X32" s="20">
        <v>-1166262</v>
      </c>
      <c r="Y32" s="20">
        <v>2241456</v>
      </c>
      <c r="Z32" s="21">
        <v>-192.19146298173138</v>
      </c>
      <c r="AA32" s="22">
        <v>-966214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3642285</v>
      </c>
      <c r="D35" s="18"/>
      <c r="E35" s="19">
        <v>9663935</v>
      </c>
      <c r="F35" s="20">
        <v>11433585</v>
      </c>
      <c r="G35" s="20">
        <v>4359232</v>
      </c>
      <c r="H35" s="20">
        <v>126879</v>
      </c>
      <c r="I35" s="20">
        <v>129777</v>
      </c>
      <c r="J35" s="20">
        <v>4615888</v>
      </c>
      <c r="K35" s="20">
        <v>114501</v>
      </c>
      <c r="L35" s="20">
        <v>120783</v>
      </c>
      <c r="M35" s="20">
        <v>121528</v>
      </c>
      <c r="N35" s="20">
        <v>356812</v>
      </c>
      <c r="O35" s="20">
        <v>150510</v>
      </c>
      <c r="P35" s="20">
        <v>151093</v>
      </c>
      <c r="Q35" s="20">
        <v>138599</v>
      </c>
      <c r="R35" s="20">
        <v>440202</v>
      </c>
      <c r="S35" s="20"/>
      <c r="T35" s="20"/>
      <c r="U35" s="20"/>
      <c r="V35" s="20"/>
      <c r="W35" s="20">
        <v>5412902</v>
      </c>
      <c r="X35" s="20">
        <v>9485760</v>
      </c>
      <c r="Y35" s="20">
        <v>-4072858</v>
      </c>
      <c r="Z35" s="21">
        <v>-42.936549100968186</v>
      </c>
      <c r="AA35" s="22">
        <v>11433585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6318259</v>
      </c>
      <c r="D37" s="29">
        <f t="shared" ref="D37:Y37" si="3">SUM(D29:D36)</f>
        <v>0</v>
      </c>
      <c r="E37" s="30">
        <f t="shared" si="3"/>
        <v>6447604</v>
      </c>
      <c r="F37" s="31">
        <f t="shared" si="3"/>
        <v>10451806</v>
      </c>
      <c r="G37" s="31">
        <f t="shared" si="3"/>
        <v>5801882</v>
      </c>
      <c r="H37" s="31">
        <f t="shared" si="3"/>
        <v>108204</v>
      </c>
      <c r="I37" s="31">
        <f t="shared" si="3"/>
        <v>-1739</v>
      </c>
      <c r="J37" s="31">
        <f t="shared" si="3"/>
        <v>5908347</v>
      </c>
      <c r="K37" s="31">
        <f t="shared" si="3"/>
        <v>74459</v>
      </c>
      <c r="L37" s="31">
        <f t="shared" si="3"/>
        <v>119586</v>
      </c>
      <c r="M37" s="31">
        <f t="shared" si="3"/>
        <v>-78564</v>
      </c>
      <c r="N37" s="31">
        <f t="shared" si="3"/>
        <v>115481</v>
      </c>
      <c r="O37" s="31">
        <f t="shared" si="3"/>
        <v>125054</v>
      </c>
      <c r="P37" s="31">
        <f t="shared" si="3"/>
        <v>133084</v>
      </c>
      <c r="Q37" s="31">
        <f t="shared" si="3"/>
        <v>175415</v>
      </c>
      <c r="R37" s="31">
        <f t="shared" si="3"/>
        <v>433553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6457381</v>
      </c>
      <c r="X37" s="31">
        <f t="shared" si="3"/>
        <v>8303933</v>
      </c>
      <c r="Y37" s="31">
        <f t="shared" si="3"/>
        <v>-1846552</v>
      </c>
      <c r="Z37" s="32">
        <f>+IF(X37&lt;&gt;0,+(Y37/X37)*100,0)</f>
        <v>-22.23707729819111</v>
      </c>
      <c r="AA37" s="33">
        <f>SUM(AA29:AA36)</f>
        <v>10451806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6318259</v>
      </c>
      <c r="D44" s="29">
        <f>+D37+D43</f>
        <v>0</v>
      </c>
      <c r="E44" s="30">
        <f t="shared" si="5"/>
        <v>6447604</v>
      </c>
      <c r="F44" s="31">
        <f t="shared" si="5"/>
        <v>10451806</v>
      </c>
      <c r="G44" s="31">
        <f t="shared" si="5"/>
        <v>5801882</v>
      </c>
      <c r="H44" s="31">
        <f t="shared" si="5"/>
        <v>108204</v>
      </c>
      <c r="I44" s="31">
        <f t="shared" si="5"/>
        <v>-1739</v>
      </c>
      <c r="J44" s="31">
        <f t="shared" si="5"/>
        <v>5908347</v>
      </c>
      <c r="K44" s="31">
        <f t="shared" si="5"/>
        <v>74459</v>
      </c>
      <c r="L44" s="31">
        <f t="shared" si="5"/>
        <v>119586</v>
      </c>
      <c r="M44" s="31">
        <f t="shared" si="5"/>
        <v>-78564</v>
      </c>
      <c r="N44" s="31">
        <f t="shared" si="5"/>
        <v>115481</v>
      </c>
      <c r="O44" s="31">
        <f t="shared" si="5"/>
        <v>125054</v>
      </c>
      <c r="P44" s="31">
        <f t="shared" si="5"/>
        <v>133084</v>
      </c>
      <c r="Q44" s="31">
        <f t="shared" si="5"/>
        <v>175415</v>
      </c>
      <c r="R44" s="31">
        <f t="shared" si="5"/>
        <v>433553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6457381</v>
      </c>
      <c r="X44" s="31">
        <f t="shared" si="5"/>
        <v>8303933</v>
      </c>
      <c r="Y44" s="31">
        <f t="shared" si="5"/>
        <v>-1846552</v>
      </c>
      <c r="Z44" s="32">
        <f>+IF(X44&lt;&gt;0,+(Y44/X44)*100,0)</f>
        <v>-22.23707729819111</v>
      </c>
      <c r="AA44" s="33">
        <f>+AA37+AA43</f>
        <v>10451806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125752402</v>
      </c>
      <c r="D45" s="42">
        <f t="shared" si="6"/>
        <v>0</v>
      </c>
      <c r="E45" s="43">
        <f t="shared" si="6"/>
        <v>100493718</v>
      </c>
      <c r="F45" s="44">
        <f t="shared" si="6"/>
        <v>150546335</v>
      </c>
      <c r="G45" s="44">
        <f t="shared" si="6"/>
        <v>129863947</v>
      </c>
      <c r="H45" s="44">
        <f t="shared" si="6"/>
        <v>5279395</v>
      </c>
      <c r="I45" s="44">
        <f t="shared" si="6"/>
        <v>4876262</v>
      </c>
      <c r="J45" s="44">
        <f t="shared" si="6"/>
        <v>140019604</v>
      </c>
      <c r="K45" s="44">
        <f t="shared" si="6"/>
        <v>4846925</v>
      </c>
      <c r="L45" s="44">
        <f t="shared" si="6"/>
        <v>4923563</v>
      </c>
      <c r="M45" s="44">
        <f t="shared" si="6"/>
        <v>4490137</v>
      </c>
      <c r="N45" s="44">
        <f t="shared" si="6"/>
        <v>14260625</v>
      </c>
      <c r="O45" s="44">
        <f t="shared" si="6"/>
        <v>4299555</v>
      </c>
      <c r="P45" s="44">
        <f t="shared" si="6"/>
        <v>4360607</v>
      </c>
      <c r="Q45" s="44">
        <f t="shared" si="6"/>
        <v>4050868</v>
      </c>
      <c r="R45" s="44">
        <f t="shared" si="6"/>
        <v>12711030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166991259</v>
      </c>
      <c r="X45" s="44">
        <f t="shared" si="6"/>
        <v>163763990</v>
      </c>
      <c r="Y45" s="44">
        <f t="shared" si="6"/>
        <v>3227269</v>
      </c>
      <c r="Z45" s="45">
        <f>+IF(X45&lt;&gt;0,+(Y45/X45)*100,0)</f>
        <v>1.9706829321879615</v>
      </c>
      <c r="AA45" s="46">
        <f>+AA26-AA44</f>
        <v>150546335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296</v>
      </c>
      <c r="D47" s="18"/>
      <c r="E47" s="19">
        <v>63173215</v>
      </c>
      <c r="F47" s="20">
        <v>24794227</v>
      </c>
      <c r="G47" s="20"/>
      <c r="H47" s="20">
        <v>296</v>
      </c>
      <c r="I47" s="20"/>
      <c r="J47" s="20">
        <v>296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296</v>
      </c>
      <c r="X47" s="20">
        <v>38011836</v>
      </c>
      <c r="Y47" s="20">
        <v>-38011540</v>
      </c>
      <c r="Z47" s="47">
        <v>-99.999221295177648</v>
      </c>
      <c r="AA47" s="22">
        <v>24794227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296</v>
      </c>
      <c r="D50" s="50">
        <f t="shared" ref="D50:Y50" si="7">SUM(D47:D49)</f>
        <v>0</v>
      </c>
      <c r="E50" s="51">
        <f t="shared" si="7"/>
        <v>63173215</v>
      </c>
      <c r="F50" s="52">
        <f t="shared" si="7"/>
        <v>24794227</v>
      </c>
      <c r="G50" s="52">
        <f t="shared" si="7"/>
        <v>0</v>
      </c>
      <c r="H50" s="52">
        <f t="shared" si="7"/>
        <v>296</v>
      </c>
      <c r="I50" s="52">
        <f t="shared" si="7"/>
        <v>0</v>
      </c>
      <c r="J50" s="52">
        <f t="shared" si="7"/>
        <v>296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</v>
      </c>
      <c r="X50" s="52">
        <f t="shared" si="7"/>
        <v>38011836</v>
      </c>
      <c r="Y50" s="52">
        <f t="shared" si="7"/>
        <v>-38011540</v>
      </c>
      <c r="Z50" s="53">
        <f>+IF(X50&lt;&gt;0,+(Y50/X50)*100,0)</f>
        <v>-99.999221295177648</v>
      </c>
      <c r="AA50" s="54">
        <f>SUM(AA47:AA49)</f>
        <v>24794227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257880515</v>
      </c>
      <c r="D7" s="18"/>
      <c r="E7" s="19">
        <v>222964170</v>
      </c>
      <c r="F7" s="20">
        <v>234942670</v>
      </c>
      <c r="G7" s="20">
        <v>54185517</v>
      </c>
      <c r="H7" s="20">
        <v>4509559</v>
      </c>
      <c r="I7" s="20">
        <v>214246110</v>
      </c>
      <c r="J7" s="20">
        <v>272941186</v>
      </c>
      <c r="K7" s="20">
        <v>4440446</v>
      </c>
      <c r="L7" s="20">
        <v>-204112967</v>
      </c>
      <c r="M7" s="20">
        <v>214942445</v>
      </c>
      <c r="N7" s="20">
        <v>15269924</v>
      </c>
      <c r="O7" s="20">
        <v>5611877</v>
      </c>
      <c r="P7" s="20">
        <v>2940280</v>
      </c>
      <c r="Q7" s="20">
        <v>4793776</v>
      </c>
      <c r="R7" s="20">
        <v>13345933</v>
      </c>
      <c r="S7" s="20"/>
      <c r="T7" s="20"/>
      <c r="U7" s="20"/>
      <c r="V7" s="20"/>
      <c r="W7" s="20">
        <v>301557043</v>
      </c>
      <c r="X7" s="20">
        <v>172014550</v>
      </c>
      <c r="Y7" s="20">
        <v>129542493</v>
      </c>
      <c r="Z7" s="21">
        <v>75.309032288257015</v>
      </c>
      <c r="AA7" s="22">
        <v>234942670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257880515</v>
      </c>
      <c r="D13" s="29">
        <f>SUM(D6:D12)</f>
        <v>0</v>
      </c>
      <c r="E13" s="30">
        <f t="shared" si="0"/>
        <v>222964170</v>
      </c>
      <c r="F13" s="31">
        <f t="shared" si="0"/>
        <v>234942670</v>
      </c>
      <c r="G13" s="31">
        <f t="shared" si="0"/>
        <v>54185517</v>
      </c>
      <c r="H13" s="31">
        <f t="shared" si="0"/>
        <v>4509559</v>
      </c>
      <c r="I13" s="31">
        <f t="shared" si="0"/>
        <v>214246110</v>
      </c>
      <c r="J13" s="31">
        <f t="shared" si="0"/>
        <v>272941186</v>
      </c>
      <c r="K13" s="31">
        <f t="shared" si="0"/>
        <v>4440446</v>
      </c>
      <c r="L13" s="31">
        <f t="shared" si="0"/>
        <v>-204112967</v>
      </c>
      <c r="M13" s="31">
        <f t="shared" si="0"/>
        <v>214942445</v>
      </c>
      <c r="N13" s="31">
        <f t="shared" si="0"/>
        <v>15269924</v>
      </c>
      <c r="O13" s="31">
        <f t="shared" si="0"/>
        <v>5611877</v>
      </c>
      <c r="P13" s="31">
        <f t="shared" si="0"/>
        <v>2940280</v>
      </c>
      <c r="Q13" s="31">
        <f t="shared" si="0"/>
        <v>4793776</v>
      </c>
      <c r="R13" s="31">
        <f t="shared" si="0"/>
        <v>13345933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301557043</v>
      </c>
      <c r="X13" s="31">
        <f t="shared" si="0"/>
        <v>172014550</v>
      </c>
      <c r="Y13" s="31">
        <f t="shared" si="0"/>
        <v>129542493</v>
      </c>
      <c r="Z13" s="32">
        <f>+IF(X13&lt;&gt;0,+(Y13/X13)*100,0)</f>
        <v>75.309032288257015</v>
      </c>
      <c r="AA13" s="33">
        <f>SUM(AA6:AA12)</f>
        <v>234942670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456096245</v>
      </c>
      <c r="D17" s="18"/>
      <c r="E17" s="19">
        <v>89764479</v>
      </c>
      <c r="F17" s="20">
        <v>106104479</v>
      </c>
      <c r="G17" s="24">
        <v>21817651</v>
      </c>
      <c r="H17" s="24">
        <v>-26074249</v>
      </c>
      <c r="I17" s="24">
        <v>460352843</v>
      </c>
      <c r="J17" s="20">
        <v>456096245</v>
      </c>
      <c r="K17" s="24">
        <v>3031710</v>
      </c>
      <c r="L17" s="24">
        <v>-459615410</v>
      </c>
      <c r="M17" s="20">
        <v>460811768</v>
      </c>
      <c r="N17" s="24">
        <v>4228068</v>
      </c>
      <c r="O17" s="24"/>
      <c r="P17" s="24"/>
      <c r="Q17" s="20">
        <v>448417</v>
      </c>
      <c r="R17" s="24">
        <v>448417</v>
      </c>
      <c r="S17" s="24"/>
      <c r="T17" s="20"/>
      <c r="U17" s="24"/>
      <c r="V17" s="24"/>
      <c r="W17" s="24">
        <v>460772730</v>
      </c>
      <c r="X17" s="20">
        <v>73859375</v>
      </c>
      <c r="Y17" s="24">
        <v>386913355</v>
      </c>
      <c r="Z17" s="25">
        <v>523.85137973344615</v>
      </c>
      <c r="AA17" s="26">
        <v>106104479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456096245</v>
      </c>
      <c r="D25" s="29">
        <f t="shared" ref="D25:Y25" si="1">SUM(D15:D24)</f>
        <v>0</v>
      </c>
      <c r="E25" s="35">
        <f t="shared" si="1"/>
        <v>89764479</v>
      </c>
      <c r="F25" s="36">
        <f t="shared" si="1"/>
        <v>106104479</v>
      </c>
      <c r="G25" s="36">
        <f t="shared" si="1"/>
        <v>21817651</v>
      </c>
      <c r="H25" s="36">
        <f t="shared" si="1"/>
        <v>-26074249</v>
      </c>
      <c r="I25" s="36">
        <f t="shared" si="1"/>
        <v>460352843</v>
      </c>
      <c r="J25" s="36">
        <f t="shared" si="1"/>
        <v>456096245</v>
      </c>
      <c r="K25" s="36">
        <f t="shared" si="1"/>
        <v>3031710</v>
      </c>
      <c r="L25" s="36">
        <f t="shared" si="1"/>
        <v>-459615410</v>
      </c>
      <c r="M25" s="36">
        <f t="shared" si="1"/>
        <v>460811768</v>
      </c>
      <c r="N25" s="36">
        <f t="shared" si="1"/>
        <v>4228068</v>
      </c>
      <c r="O25" s="36">
        <f t="shared" si="1"/>
        <v>0</v>
      </c>
      <c r="P25" s="36">
        <f t="shared" si="1"/>
        <v>0</v>
      </c>
      <c r="Q25" s="36">
        <f t="shared" si="1"/>
        <v>448417</v>
      </c>
      <c r="R25" s="36">
        <f t="shared" si="1"/>
        <v>448417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460772730</v>
      </c>
      <c r="X25" s="36">
        <f t="shared" si="1"/>
        <v>73859375</v>
      </c>
      <c r="Y25" s="36">
        <f t="shared" si="1"/>
        <v>386913355</v>
      </c>
      <c r="Z25" s="37">
        <f>+IF(X25&lt;&gt;0,+(Y25/X25)*100,0)</f>
        <v>523.85137973344615</v>
      </c>
      <c r="AA25" s="38">
        <f>SUM(AA15:AA24)</f>
        <v>106104479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713976760</v>
      </c>
      <c r="D26" s="29">
        <f>+D13+D25</f>
        <v>0</v>
      </c>
      <c r="E26" s="30">
        <f t="shared" si="2"/>
        <v>312728649</v>
      </c>
      <c r="F26" s="31">
        <f t="shared" si="2"/>
        <v>341047149</v>
      </c>
      <c r="G26" s="31">
        <f t="shared" si="2"/>
        <v>76003168</v>
      </c>
      <c r="H26" s="31">
        <f t="shared" si="2"/>
        <v>-21564690</v>
      </c>
      <c r="I26" s="31">
        <f t="shared" si="2"/>
        <v>674598953</v>
      </c>
      <c r="J26" s="31">
        <f t="shared" si="2"/>
        <v>729037431</v>
      </c>
      <c r="K26" s="31">
        <f t="shared" si="2"/>
        <v>7472156</v>
      </c>
      <c r="L26" s="31">
        <f t="shared" si="2"/>
        <v>-663728377</v>
      </c>
      <c r="M26" s="31">
        <f t="shared" si="2"/>
        <v>675754213</v>
      </c>
      <c r="N26" s="31">
        <f t="shared" si="2"/>
        <v>19497992</v>
      </c>
      <c r="O26" s="31">
        <f t="shared" si="2"/>
        <v>5611877</v>
      </c>
      <c r="P26" s="31">
        <f t="shared" si="2"/>
        <v>2940280</v>
      </c>
      <c r="Q26" s="31">
        <f t="shared" si="2"/>
        <v>5242193</v>
      </c>
      <c r="R26" s="31">
        <f t="shared" si="2"/>
        <v>13794350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762329773</v>
      </c>
      <c r="X26" s="31">
        <f t="shared" si="2"/>
        <v>245873925</v>
      </c>
      <c r="Y26" s="31">
        <f t="shared" si="2"/>
        <v>516455848</v>
      </c>
      <c r="Z26" s="32">
        <f>+IF(X26&lt;&gt;0,+(Y26/X26)*100,0)</f>
        <v>210.04905176504582</v>
      </c>
      <c r="AA26" s="33">
        <f>+AA13+AA25</f>
        <v>341047149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713976760</v>
      </c>
      <c r="D45" s="42">
        <f t="shared" si="6"/>
        <v>0</v>
      </c>
      <c r="E45" s="43">
        <f t="shared" si="6"/>
        <v>312728649</v>
      </c>
      <c r="F45" s="44">
        <f t="shared" si="6"/>
        <v>341047149</v>
      </c>
      <c r="G45" s="44">
        <f t="shared" si="6"/>
        <v>76003168</v>
      </c>
      <c r="H45" s="44">
        <f t="shared" si="6"/>
        <v>-21564690</v>
      </c>
      <c r="I45" s="44">
        <f t="shared" si="6"/>
        <v>674598953</v>
      </c>
      <c r="J45" s="44">
        <f t="shared" si="6"/>
        <v>729037431</v>
      </c>
      <c r="K45" s="44">
        <f t="shared" si="6"/>
        <v>7472156</v>
      </c>
      <c r="L45" s="44">
        <f t="shared" si="6"/>
        <v>-663728377</v>
      </c>
      <c r="M45" s="44">
        <f t="shared" si="6"/>
        <v>675754213</v>
      </c>
      <c r="N45" s="44">
        <f t="shared" si="6"/>
        <v>19497992</v>
      </c>
      <c r="O45" s="44">
        <f t="shared" si="6"/>
        <v>5611877</v>
      </c>
      <c r="P45" s="44">
        <f t="shared" si="6"/>
        <v>2940280</v>
      </c>
      <c r="Q45" s="44">
        <f t="shared" si="6"/>
        <v>5242193</v>
      </c>
      <c r="R45" s="44">
        <f t="shared" si="6"/>
        <v>13794350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762329773</v>
      </c>
      <c r="X45" s="44">
        <f t="shared" si="6"/>
        <v>245873925</v>
      </c>
      <c r="Y45" s="44">
        <f t="shared" si="6"/>
        <v>516455848</v>
      </c>
      <c r="Z45" s="45">
        <f>+IF(X45&lt;&gt;0,+(Y45/X45)*100,0)</f>
        <v>210.04905176504582</v>
      </c>
      <c r="AA45" s="46">
        <f>+AA26-AA44</f>
        <v>341047149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11126518</v>
      </c>
      <c r="D47" s="18"/>
      <c r="E47" s="19">
        <v>-1168432</v>
      </c>
      <c r="F47" s="20">
        <v>-1229732</v>
      </c>
      <c r="G47" s="20">
        <v>26245902</v>
      </c>
      <c r="H47" s="20">
        <v>-18661534</v>
      </c>
      <c r="I47" s="20">
        <v>9401881</v>
      </c>
      <c r="J47" s="20">
        <v>16986249</v>
      </c>
      <c r="K47" s="20">
        <v>2699004</v>
      </c>
      <c r="L47" s="20">
        <v>-5836764</v>
      </c>
      <c r="M47" s="20">
        <v>4772812</v>
      </c>
      <c r="N47" s="20">
        <v>1635052</v>
      </c>
      <c r="O47" s="20">
        <v>2667711</v>
      </c>
      <c r="P47" s="20">
        <v>156752</v>
      </c>
      <c r="Q47" s="20">
        <v>2369035</v>
      </c>
      <c r="R47" s="20">
        <v>5193498</v>
      </c>
      <c r="S47" s="20"/>
      <c r="T47" s="20"/>
      <c r="U47" s="20"/>
      <c r="V47" s="20"/>
      <c r="W47" s="20">
        <v>23814799</v>
      </c>
      <c r="X47" s="20">
        <v>-900868</v>
      </c>
      <c r="Y47" s="20">
        <v>24715667</v>
      </c>
      <c r="Z47" s="47">
        <v>-2743.5392310527182</v>
      </c>
      <c r="AA47" s="22">
        <v>-1229732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11126518</v>
      </c>
      <c r="D50" s="50">
        <f t="shared" ref="D50:Y50" si="7">SUM(D47:D49)</f>
        <v>0</v>
      </c>
      <c r="E50" s="51">
        <f t="shared" si="7"/>
        <v>-1168432</v>
      </c>
      <c r="F50" s="52">
        <f t="shared" si="7"/>
        <v>-1229732</v>
      </c>
      <c r="G50" s="52">
        <f t="shared" si="7"/>
        <v>26245902</v>
      </c>
      <c r="H50" s="52">
        <f t="shared" si="7"/>
        <v>-18661534</v>
      </c>
      <c r="I50" s="52">
        <f t="shared" si="7"/>
        <v>9401881</v>
      </c>
      <c r="J50" s="52">
        <f t="shared" si="7"/>
        <v>16986249</v>
      </c>
      <c r="K50" s="52">
        <f t="shared" si="7"/>
        <v>2699004</v>
      </c>
      <c r="L50" s="52">
        <f t="shared" si="7"/>
        <v>-5836764</v>
      </c>
      <c r="M50" s="52">
        <f t="shared" si="7"/>
        <v>4772812</v>
      </c>
      <c r="N50" s="52">
        <f t="shared" si="7"/>
        <v>1635052</v>
      </c>
      <c r="O50" s="52">
        <f t="shared" si="7"/>
        <v>2667711</v>
      </c>
      <c r="P50" s="52">
        <f t="shared" si="7"/>
        <v>156752</v>
      </c>
      <c r="Q50" s="52">
        <f t="shared" si="7"/>
        <v>2369035</v>
      </c>
      <c r="R50" s="52">
        <f t="shared" si="7"/>
        <v>5193498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23814799</v>
      </c>
      <c r="X50" s="52">
        <f t="shared" si="7"/>
        <v>-900868</v>
      </c>
      <c r="Y50" s="52">
        <f t="shared" si="7"/>
        <v>24715667</v>
      </c>
      <c r="Z50" s="53">
        <f>+IF(X50&lt;&gt;0,+(Y50/X50)*100,0)</f>
        <v>-2743.5392310527182</v>
      </c>
      <c r="AA50" s="54">
        <f>SUM(AA47:AA49)</f>
        <v>-1229732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5282177</v>
      </c>
      <c r="F7" s="20">
        <v>5282177</v>
      </c>
      <c r="G7" s="20">
        <v>654357</v>
      </c>
      <c r="H7" s="20">
        <v>654850</v>
      </c>
      <c r="I7" s="20">
        <v>656706</v>
      </c>
      <c r="J7" s="20">
        <v>1965913</v>
      </c>
      <c r="K7" s="20">
        <v>666350</v>
      </c>
      <c r="L7" s="20">
        <v>664411</v>
      </c>
      <c r="M7" s="20">
        <v>-2456</v>
      </c>
      <c r="N7" s="20">
        <v>1328305</v>
      </c>
      <c r="O7" s="20">
        <v>1344233</v>
      </c>
      <c r="P7" s="20">
        <v>675566</v>
      </c>
      <c r="Q7" s="20">
        <v>676201</v>
      </c>
      <c r="R7" s="20">
        <v>2696000</v>
      </c>
      <c r="S7" s="20"/>
      <c r="T7" s="20"/>
      <c r="U7" s="20"/>
      <c r="V7" s="20"/>
      <c r="W7" s="20">
        <v>5990218</v>
      </c>
      <c r="X7" s="20">
        <v>3961631</v>
      </c>
      <c r="Y7" s="20">
        <v>2028587</v>
      </c>
      <c r="Z7" s="21">
        <v>51.205854356450665</v>
      </c>
      <c r="AA7" s="22">
        <v>5282177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5282176</v>
      </c>
      <c r="F13" s="31">
        <f t="shared" si="0"/>
        <v>5282176</v>
      </c>
      <c r="G13" s="31">
        <f t="shared" si="0"/>
        <v>654357</v>
      </c>
      <c r="H13" s="31">
        <f t="shared" si="0"/>
        <v>654850</v>
      </c>
      <c r="I13" s="31">
        <f t="shared" si="0"/>
        <v>656706</v>
      </c>
      <c r="J13" s="31">
        <f t="shared" si="0"/>
        <v>1965913</v>
      </c>
      <c r="K13" s="31">
        <f t="shared" si="0"/>
        <v>666350</v>
      </c>
      <c r="L13" s="31">
        <f t="shared" si="0"/>
        <v>664411</v>
      </c>
      <c r="M13" s="31">
        <f t="shared" si="0"/>
        <v>-2456</v>
      </c>
      <c r="N13" s="31">
        <f t="shared" si="0"/>
        <v>1328305</v>
      </c>
      <c r="O13" s="31">
        <f t="shared" si="0"/>
        <v>1344233</v>
      </c>
      <c r="P13" s="31">
        <f t="shared" si="0"/>
        <v>675566</v>
      </c>
      <c r="Q13" s="31">
        <f t="shared" si="0"/>
        <v>676201</v>
      </c>
      <c r="R13" s="31">
        <f t="shared" si="0"/>
        <v>2696000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5990218</v>
      </c>
      <c r="X13" s="31">
        <f t="shared" si="0"/>
        <v>3961630</v>
      </c>
      <c r="Y13" s="31">
        <f t="shared" si="0"/>
        <v>2028588</v>
      </c>
      <c r="Z13" s="32">
        <f>+IF(X13&lt;&gt;0,+(Y13/X13)*100,0)</f>
        <v>51.20589252403682</v>
      </c>
      <c r="AA13" s="33">
        <f>SUM(AA6:AA12)</f>
        <v>5282176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686247</v>
      </c>
      <c r="D17" s="18"/>
      <c r="E17" s="19">
        <v>1423502</v>
      </c>
      <c r="F17" s="20">
        <v>3423502</v>
      </c>
      <c r="G17" s="24"/>
      <c r="H17" s="24"/>
      <c r="I17" s="24">
        <v>179838</v>
      </c>
      <c r="J17" s="20">
        <v>179838</v>
      </c>
      <c r="K17" s="24"/>
      <c r="L17" s="24"/>
      <c r="M17" s="20">
        <v>208028</v>
      </c>
      <c r="N17" s="24">
        <v>208028</v>
      </c>
      <c r="O17" s="24"/>
      <c r="P17" s="24">
        <v>97443</v>
      </c>
      <c r="Q17" s="20">
        <v>370697</v>
      </c>
      <c r="R17" s="24">
        <v>468140</v>
      </c>
      <c r="S17" s="24"/>
      <c r="T17" s="20"/>
      <c r="U17" s="24"/>
      <c r="V17" s="24"/>
      <c r="W17" s="24">
        <v>856006</v>
      </c>
      <c r="X17" s="20">
        <v>2467624</v>
      </c>
      <c r="Y17" s="24">
        <v>-1611618</v>
      </c>
      <c r="Z17" s="25">
        <v>-65.310517323546861</v>
      </c>
      <c r="AA17" s="26">
        <v>3423502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686247</v>
      </c>
      <c r="D25" s="29">
        <f t="shared" ref="D25:Y25" si="1">SUM(D15:D24)</f>
        <v>0</v>
      </c>
      <c r="E25" s="35">
        <f t="shared" si="1"/>
        <v>1423502</v>
      </c>
      <c r="F25" s="36">
        <f t="shared" si="1"/>
        <v>3423502</v>
      </c>
      <c r="G25" s="36">
        <f t="shared" si="1"/>
        <v>0</v>
      </c>
      <c r="H25" s="36">
        <f t="shared" si="1"/>
        <v>0</v>
      </c>
      <c r="I25" s="36">
        <f t="shared" si="1"/>
        <v>179838</v>
      </c>
      <c r="J25" s="36">
        <f t="shared" si="1"/>
        <v>179838</v>
      </c>
      <c r="K25" s="36">
        <f t="shared" si="1"/>
        <v>0</v>
      </c>
      <c r="L25" s="36">
        <f t="shared" si="1"/>
        <v>0</v>
      </c>
      <c r="M25" s="36">
        <f t="shared" si="1"/>
        <v>208028</v>
      </c>
      <c r="N25" s="36">
        <f t="shared" si="1"/>
        <v>208028</v>
      </c>
      <c r="O25" s="36">
        <f t="shared" si="1"/>
        <v>0</v>
      </c>
      <c r="P25" s="36">
        <f t="shared" si="1"/>
        <v>97443</v>
      </c>
      <c r="Q25" s="36">
        <f t="shared" si="1"/>
        <v>370697</v>
      </c>
      <c r="R25" s="36">
        <f t="shared" si="1"/>
        <v>468140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856006</v>
      </c>
      <c r="X25" s="36">
        <f t="shared" si="1"/>
        <v>2467624</v>
      </c>
      <c r="Y25" s="36">
        <f t="shared" si="1"/>
        <v>-1611618</v>
      </c>
      <c r="Z25" s="37">
        <f>+IF(X25&lt;&gt;0,+(Y25/X25)*100,0)</f>
        <v>-65.310517323546861</v>
      </c>
      <c r="AA25" s="38">
        <f>SUM(AA15:AA24)</f>
        <v>3423502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686247</v>
      </c>
      <c r="D26" s="29">
        <f>+D13+D25</f>
        <v>0</v>
      </c>
      <c r="E26" s="30">
        <f t="shared" si="2"/>
        <v>6705678</v>
      </c>
      <c r="F26" s="31">
        <f t="shared" si="2"/>
        <v>8705678</v>
      </c>
      <c r="G26" s="31">
        <f t="shared" si="2"/>
        <v>654357</v>
      </c>
      <c r="H26" s="31">
        <f t="shared" si="2"/>
        <v>654850</v>
      </c>
      <c r="I26" s="31">
        <f t="shared" si="2"/>
        <v>836544</v>
      </c>
      <c r="J26" s="31">
        <f t="shared" si="2"/>
        <v>2145751</v>
      </c>
      <c r="K26" s="31">
        <f t="shared" si="2"/>
        <v>666350</v>
      </c>
      <c r="L26" s="31">
        <f t="shared" si="2"/>
        <v>664411</v>
      </c>
      <c r="M26" s="31">
        <f t="shared" si="2"/>
        <v>205572</v>
      </c>
      <c r="N26" s="31">
        <f t="shared" si="2"/>
        <v>1536333</v>
      </c>
      <c r="O26" s="31">
        <f t="shared" si="2"/>
        <v>1344233</v>
      </c>
      <c r="P26" s="31">
        <f t="shared" si="2"/>
        <v>773009</v>
      </c>
      <c r="Q26" s="31">
        <f t="shared" si="2"/>
        <v>1046898</v>
      </c>
      <c r="R26" s="31">
        <f t="shared" si="2"/>
        <v>3164140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6846224</v>
      </c>
      <c r="X26" s="31">
        <f t="shared" si="2"/>
        <v>6429254</v>
      </c>
      <c r="Y26" s="31">
        <f t="shared" si="2"/>
        <v>416970</v>
      </c>
      <c r="Z26" s="32">
        <f>+IF(X26&lt;&gt;0,+(Y26/X26)*100,0)</f>
        <v>6.4855113828136206</v>
      </c>
      <c r="AA26" s="33">
        <f>+AA13+AA25</f>
        <v>8705678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1</v>
      </c>
      <c r="G32" s="20">
        <v>238503</v>
      </c>
      <c r="H32" s="20">
        <v>479262</v>
      </c>
      <c r="I32" s="20">
        <v>223180</v>
      </c>
      <c r="J32" s="20">
        <v>940945</v>
      </c>
      <c r="K32" s="20">
        <v>228222</v>
      </c>
      <c r="L32" s="20">
        <v>223667</v>
      </c>
      <c r="M32" s="20">
        <v>418613</v>
      </c>
      <c r="N32" s="20">
        <v>870502</v>
      </c>
      <c r="O32" s="20">
        <v>253690</v>
      </c>
      <c r="P32" s="20">
        <v>251030</v>
      </c>
      <c r="Q32" s="20">
        <v>250725</v>
      </c>
      <c r="R32" s="20">
        <v>755445</v>
      </c>
      <c r="S32" s="20"/>
      <c r="T32" s="20"/>
      <c r="U32" s="20"/>
      <c r="V32" s="20"/>
      <c r="W32" s="20">
        <v>2566892</v>
      </c>
      <c r="X32" s="20">
        <v>-1</v>
      </c>
      <c r="Y32" s="20">
        <v>2566893</v>
      </c>
      <c r="Z32" s="21">
        <v>-256689300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1</v>
      </c>
      <c r="G37" s="31">
        <f t="shared" si="3"/>
        <v>238503</v>
      </c>
      <c r="H37" s="31">
        <f t="shared" si="3"/>
        <v>479262</v>
      </c>
      <c r="I37" s="31">
        <f t="shared" si="3"/>
        <v>223180</v>
      </c>
      <c r="J37" s="31">
        <f t="shared" si="3"/>
        <v>940945</v>
      </c>
      <c r="K37" s="31">
        <f t="shared" si="3"/>
        <v>228222</v>
      </c>
      <c r="L37" s="31">
        <f t="shared" si="3"/>
        <v>223667</v>
      </c>
      <c r="M37" s="31">
        <f t="shared" si="3"/>
        <v>418613</v>
      </c>
      <c r="N37" s="31">
        <f t="shared" si="3"/>
        <v>870502</v>
      </c>
      <c r="O37" s="31">
        <f t="shared" si="3"/>
        <v>253690</v>
      </c>
      <c r="P37" s="31">
        <f t="shared" si="3"/>
        <v>251030</v>
      </c>
      <c r="Q37" s="31">
        <f t="shared" si="3"/>
        <v>250725</v>
      </c>
      <c r="R37" s="31">
        <f t="shared" si="3"/>
        <v>755445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2566892</v>
      </c>
      <c r="X37" s="31">
        <f t="shared" si="3"/>
        <v>-1</v>
      </c>
      <c r="Y37" s="31">
        <f t="shared" si="3"/>
        <v>2566893</v>
      </c>
      <c r="Z37" s="32">
        <f>+IF(X37&lt;&gt;0,+(Y37/X37)*100,0)</f>
        <v>-256689300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1</v>
      </c>
      <c r="G44" s="31">
        <f t="shared" si="5"/>
        <v>238503</v>
      </c>
      <c r="H44" s="31">
        <f t="shared" si="5"/>
        <v>479262</v>
      </c>
      <c r="I44" s="31">
        <f t="shared" si="5"/>
        <v>223180</v>
      </c>
      <c r="J44" s="31">
        <f t="shared" si="5"/>
        <v>940945</v>
      </c>
      <c r="K44" s="31">
        <f t="shared" si="5"/>
        <v>228222</v>
      </c>
      <c r="L44" s="31">
        <f t="shared" si="5"/>
        <v>223667</v>
      </c>
      <c r="M44" s="31">
        <f t="shared" si="5"/>
        <v>418613</v>
      </c>
      <c r="N44" s="31">
        <f t="shared" si="5"/>
        <v>870502</v>
      </c>
      <c r="O44" s="31">
        <f t="shared" si="5"/>
        <v>253690</v>
      </c>
      <c r="P44" s="31">
        <f t="shared" si="5"/>
        <v>251030</v>
      </c>
      <c r="Q44" s="31">
        <f t="shared" si="5"/>
        <v>250725</v>
      </c>
      <c r="R44" s="31">
        <f t="shared" si="5"/>
        <v>755445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2566892</v>
      </c>
      <c r="X44" s="31">
        <f t="shared" si="5"/>
        <v>-1</v>
      </c>
      <c r="Y44" s="31">
        <f t="shared" si="5"/>
        <v>2566893</v>
      </c>
      <c r="Z44" s="32">
        <f>+IF(X44&lt;&gt;0,+(Y44/X44)*100,0)</f>
        <v>-256689300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686247</v>
      </c>
      <c r="D45" s="42">
        <f t="shared" si="6"/>
        <v>0</v>
      </c>
      <c r="E45" s="43">
        <f t="shared" si="6"/>
        <v>6705679</v>
      </c>
      <c r="F45" s="44">
        <f t="shared" si="6"/>
        <v>8705677</v>
      </c>
      <c r="G45" s="44">
        <f t="shared" si="6"/>
        <v>415854</v>
      </c>
      <c r="H45" s="44">
        <f t="shared" si="6"/>
        <v>175588</v>
      </c>
      <c r="I45" s="44">
        <f t="shared" si="6"/>
        <v>613364</v>
      </c>
      <c r="J45" s="44">
        <f t="shared" si="6"/>
        <v>1204806</v>
      </c>
      <c r="K45" s="44">
        <f t="shared" si="6"/>
        <v>438128</v>
      </c>
      <c r="L45" s="44">
        <f t="shared" si="6"/>
        <v>440744</v>
      </c>
      <c r="M45" s="44">
        <f t="shared" si="6"/>
        <v>-213041</v>
      </c>
      <c r="N45" s="44">
        <f t="shared" si="6"/>
        <v>665831</v>
      </c>
      <c r="O45" s="44">
        <f t="shared" si="6"/>
        <v>1090543</v>
      </c>
      <c r="P45" s="44">
        <f t="shared" si="6"/>
        <v>521979</v>
      </c>
      <c r="Q45" s="44">
        <f t="shared" si="6"/>
        <v>796173</v>
      </c>
      <c r="R45" s="44">
        <f t="shared" si="6"/>
        <v>2408695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4279332</v>
      </c>
      <c r="X45" s="44">
        <f t="shared" si="6"/>
        <v>6429255</v>
      </c>
      <c r="Y45" s="44">
        <f t="shared" si="6"/>
        <v>-2149923</v>
      </c>
      <c r="Z45" s="45">
        <f>+IF(X45&lt;&gt;0,+(Y45/X45)*100,0)</f>
        <v>-33.439690912866268</v>
      </c>
      <c r="AA45" s="46">
        <f>+AA26-AA44</f>
        <v>8705677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648700</v>
      </c>
      <c r="D7" s="18"/>
      <c r="E7" s="19">
        <v>-10634726</v>
      </c>
      <c r="F7" s="20">
        <v>377205</v>
      </c>
      <c r="G7" s="20">
        <v>4658291</v>
      </c>
      <c r="H7" s="20">
        <v>-3256784</v>
      </c>
      <c r="I7" s="20"/>
      <c r="J7" s="20">
        <v>1401507</v>
      </c>
      <c r="K7" s="20">
        <v>678797</v>
      </c>
      <c r="L7" s="20">
        <v>345371</v>
      </c>
      <c r="M7" s="20">
        <v>386600</v>
      </c>
      <c r="N7" s="20">
        <v>1410768</v>
      </c>
      <c r="O7" s="20">
        <v>383201</v>
      </c>
      <c r="P7" s="20">
        <v>383201</v>
      </c>
      <c r="Q7" s="20">
        <v>379013</v>
      </c>
      <c r="R7" s="20">
        <v>1145415</v>
      </c>
      <c r="S7" s="20"/>
      <c r="T7" s="20"/>
      <c r="U7" s="20"/>
      <c r="V7" s="20"/>
      <c r="W7" s="20">
        <v>3957690</v>
      </c>
      <c r="X7" s="20">
        <v>-3571282</v>
      </c>
      <c r="Y7" s="20">
        <v>7528972</v>
      </c>
      <c r="Z7" s="21">
        <v>-210.81986804738469</v>
      </c>
      <c r="AA7" s="22">
        <v>377205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648700</v>
      </c>
      <c r="D13" s="29">
        <f>SUM(D6:D12)</f>
        <v>0</v>
      </c>
      <c r="E13" s="30">
        <f t="shared" si="0"/>
        <v>-10634726</v>
      </c>
      <c r="F13" s="31">
        <f t="shared" si="0"/>
        <v>377205</v>
      </c>
      <c r="G13" s="31">
        <f t="shared" si="0"/>
        <v>4658291</v>
      </c>
      <c r="H13" s="31">
        <f t="shared" si="0"/>
        <v>-3256784</v>
      </c>
      <c r="I13" s="31">
        <f t="shared" si="0"/>
        <v>0</v>
      </c>
      <c r="J13" s="31">
        <f t="shared" si="0"/>
        <v>1401507</v>
      </c>
      <c r="K13" s="31">
        <f t="shared" si="0"/>
        <v>678797</v>
      </c>
      <c r="L13" s="31">
        <f t="shared" si="0"/>
        <v>345371</v>
      </c>
      <c r="M13" s="31">
        <f t="shared" si="0"/>
        <v>386600</v>
      </c>
      <c r="N13" s="31">
        <f t="shared" si="0"/>
        <v>1410768</v>
      </c>
      <c r="O13" s="31">
        <f t="shared" si="0"/>
        <v>383201</v>
      </c>
      <c r="P13" s="31">
        <f t="shared" si="0"/>
        <v>383201</v>
      </c>
      <c r="Q13" s="31">
        <f t="shared" si="0"/>
        <v>379013</v>
      </c>
      <c r="R13" s="31">
        <f t="shared" si="0"/>
        <v>1145415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3957690</v>
      </c>
      <c r="X13" s="31">
        <f t="shared" si="0"/>
        <v>-3571282</v>
      </c>
      <c r="Y13" s="31">
        <f t="shared" si="0"/>
        <v>7528972</v>
      </c>
      <c r="Z13" s="32">
        <f>+IF(X13&lt;&gt;0,+(Y13/X13)*100,0)</f>
        <v>-210.81986804738469</v>
      </c>
      <c r="AA13" s="33">
        <f>SUM(AA6:AA12)</f>
        <v>377205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2518329</v>
      </c>
      <c r="D17" s="18"/>
      <c r="E17" s="19">
        <v>19515000</v>
      </c>
      <c r="F17" s="20">
        <v>19515000</v>
      </c>
      <c r="G17" s="24">
        <v>-2563300</v>
      </c>
      <c r="H17" s="24">
        <v>4746530</v>
      </c>
      <c r="I17" s="24"/>
      <c r="J17" s="20">
        <v>2183230</v>
      </c>
      <c r="K17" s="24">
        <v>2236242</v>
      </c>
      <c r="L17" s="24">
        <v>4220954</v>
      </c>
      <c r="M17" s="20">
        <v>1969732</v>
      </c>
      <c r="N17" s="24">
        <v>8426928</v>
      </c>
      <c r="O17" s="24">
        <v>1885562</v>
      </c>
      <c r="P17" s="24">
        <v>1885562</v>
      </c>
      <c r="Q17" s="20">
        <v>-3546611</v>
      </c>
      <c r="R17" s="24">
        <v>224513</v>
      </c>
      <c r="S17" s="24"/>
      <c r="T17" s="20"/>
      <c r="U17" s="24"/>
      <c r="V17" s="24"/>
      <c r="W17" s="24">
        <v>10834671</v>
      </c>
      <c r="X17" s="20">
        <v>14636250</v>
      </c>
      <c r="Y17" s="24">
        <v>-3801579</v>
      </c>
      <c r="Z17" s="25">
        <v>-25.973722777350755</v>
      </c>
      <c r="AA17" s="26">
        <v>19515000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2518329</v>
      </c>
      <c r="D25" s="29">
        <f t="shared" ref="D25:Y25" si="1">SUM(D15:D24)</f>
        <v>0</v>
      </c>
      <c r="E25" s="35">
        <f t="shared" si="1"/>
        <v>19515000</v>
      </c>
      <c r="F25" s="36">
        <f t="shared" si="1"/>
        <v>19515000</v>
      </c>
      <c r="G25" s="36">
        <f t="shared" si="1"/>
        <v>-2563300</v>
      </c>
      <c r="H25" s="36">
        <f t="shared" si="1"/>
        <v>4746530</v>
      </c>
      <c r="I25" s="36">
        <f t="shared" si="1"/>
        <v>0</v>
      </c>
      <c r="J25" s="36">
        <f t="shared" si="1"/>
        <v>2183230</v>
      </c>
      <c r="K25" s="36">
        <f t="shared" si="1"/>
        <v>2236242</v>
      </c>
      <c r="L25" s="36">
        <f t="shared" si="1"/>
        <v>4220954</v>
      </c>
      <c r="M25" s="36">
        <f t="shared" si="1"/>
        <v>1969732</v>
      </c>
      <c r="N25" s="36">
        <f t="shared" si="1"/>
        <v>8426928</v>
      </c>
      <c r="O25" s="36">
        <f t="shared" si="1"/>
        <v>1885562</v>
      </c>
      <c r="P25" s="36">
        <f t="shared" si="1"/>
        <v>1885562</v>
      </c>
      <c r="Q25" s="36">
        <f t="shared" si="1"/>
        <v>-3546611</v>
      </c>
      <c r="R25" s="36">
        <f t="shared" si="1"/>
        <v>224513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10834671</v>
      </c>
      <c r="X25" s="36">
        <f t="shared" si="1"/>
        <v>14636250</v>
      </c>
      <c r="Y25" s="36">
        <f t="shared" si="1"/>
        <v>-3801579</v>
      </c>
      <c r="Z25" s="37">
        <f>+IF(X25&lt;&gt;0,+(Y25/X25)*100,0)</f>
        <v>-25.973722777350755</v>
      </c>
      <c r="AA25" s="38">
        <f>SUM(AA15:AA24)</f>
        <v>19515000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3167029</v>
      </c>
      <c r="D26" s="29">
        <f>+D13+D25</f>
        <v>0</v>
      </c>
      <c r="E26" s="30">
        <f t="shared" si="2"/>
        <v>8880274</v>
      </c>
      <c r="F26" s="31">
        <f t="shared" si="2"/>
        <v>19892205</v>
      </c>
      <c r="G26" s="31">
        <f t="shared" si="2"/>
        <v>2094991</v>
      </c>
      <c r="H26" s="31">
        <f t="shared" si="2"/>
        <v>1489746</v>
      </c>
      <c r="I26" s="31">
        <f t="shared" si="2"/>
        <v>0</v>
      </c>
      <c r="J26" s="31">
        <f t="shared" si="2"/>
        <v>3584737</v>
      </c>
      <c r="K26" s="31">
        <f t="shared" si="2"/>
        <v>2915039</v>
      </c>
      <c r="L26" s="31">
        <f t="shared" si="2"/>
        <v>4566325</v>
      </c>
      <c r="M26" s="31">
        <f t="shared" si="2"/>
        <v>2356332</v>
      </c>
      <c r="N26" s="31">
        <f t="shared" si="2"/>
        <v>9837696</v>
      </c>
      <c r="O26" s="31">
        <f t="shared" si="2"/>
        <v>2268763</v>
      </c>
      <c r="P26" s="31">
        <f t="shared" si="2"/>
        <v>2268763</v>
      </c>
      <c r="Q26" s="31">
        <f t="shared" si="2"/>
        <v>-3167598</v>
      </c>
      <c r="R26" s="31">
        <f t="shared" si="2"/>
        <v>1369928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14792361</v>
      </c>
      <c r="X26" s="31">
        <f t="shared" si="2"/>
        <v>11064968</v>
      </c>
      <c r="Y26" s="31">
        <f t="shared" si="2"/>
        <v>3727393</v>
      </c>
      <c r="Z26" s="32">
        <f>+IF(X26&lt;&gt;0,+(Y26/X26)*100,0)</f>
        <v>33.686432712683853</v>
      </c>
      <c r="AA26" s="33">
        <f>+AA13+AA25</f>
        <v>19892205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-2579671</v>
      </c>
      <c r="L33" s="20">
        <v>15613000</v>
      </c>
      <c r="M33" s="20"/>
      <c r="N33" s="20">
        <v>13033329</v>
      </c>
      <c r="O33" s="20"/>
      <c r="P33" s="20"/>
      <c r="Q33" s="20">
        <v>4031753</v>
      </c>
      <c r="R33" s="20">
        <v>4031753</v>
      </c>
      <c r="S33" s="20"/>
      <c r="T33" s="20"/>
      <c r="U33" s="20"/>
      <c r="V33" s="20"/>
      <c r="W33" s="20">
        <v>17065082</v>
      </c>
      <c r="X33" s="20"/>
      <c r="Y33" s="20">
        <v>17065082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7358688</v>
      </c>
      <c r="D35" s="18"/>
      <c r="E35" s="19">
        <v>6235740</v>
      </c>
      <c r="F35" s="20">
        <v>7358688</v>
      </c>
      <c r="G35" s="20">
        <v>7467818</v>
      </c>
      <c r="H35" s="20">
        <v>97435</v>
      </c>
      <c r="I35" s="20"/>
      <c r="J35" s="20">
        <v>7565253</v>
      </c>
      <c r="K35" s="20">
        <v>204372</v>
      </c>
      <c r="L35" s="20">
        <v>93922</v>
      </c>
      <c r="M35" s="20">
        <v>101660</v>
      </c>
      <c r="N35" s="20">
        <v>399954</v>
      </c>
      <c r="O35" s="20">
        <v>97594</v>
      </c>
      <c r="P35" s="20">
        <v>97594</v>
      </c>
      <c r="Q35" s="20">
        <v>93992</v>
      </c>
      <c r="R35" s="20">
        <v>289180</v>
      </c>
      <c r="S35" s="20"/>
      <c r="T35" s="20"/>
      <c r="U35" s="20"/>
      <c r="V35" s="20"/>
      <c r="W35" s="20">
        <v>8254387</v>
      </c>
      <c r="X35" s="20">
        <v>5125983</v>
      </c>
      <c r="Y35" s="20">
        <v>3128404</v>
      </c>
      <c r="Z35" s="21">
        <v>61.030323354564388</v>
      </c>
      <c r="AA35" s="22">
        <v>7358688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7358688</v>
      </c>
      <c r="D37" s="29">
        <f t="shared" ref="D37:Y37" si="3">SUM(D29:D36)</f>
        <v>0</v>
      </c>
      <c r="E37" s="30">
        <f t="shared" si="3"/>
        <v>6235740</v>
      </c>
      <c r="F37" s="31">
        <f t="shared" si="3"/>
        <v>7358688</v>
      </c>
      <c r="G37" s="31">
        <f t="shared" si="3"/>
        <v>7467818</v>
      </c>
      <c r="H37" s="31">
        <f t="shared" si="3"/>
        <v>97435</v>
      </c>
      <c r="I37" s="31">
        <f t="shared" si="3"/>
        <v>0</v>
      </c>
      <c r="J37" s="31">
        <f t="shared" si="3"/>
        <v>7565253</v>
      </c>
      <c r="K37" s="31">
        <f t="shared" si="3"/>
        <v>-2375299</v>
      </c>
      <c r="L37" s="31">
        <f t="shared" si="3"/>
        <v>15706922</v>
      </c>
      <c r="M37" s="31">
        <f t="shared" si="3"/>
        <v>101660</v>
      </c>
      <c r="N37" s="31">
        <f t="shared" si="3"/>
        <v>13433283</v>
      </c>
      <c r="O37" s="31">
        <f t="shared" si="3"/>
        <v>97594</v>
      </c>
      <c r="P37" s="31">
        <f t="shared" si="3"/>
        <v>97594</v>
      </c>
      <c r="Q37" s="31">
        <f t="shared" si="3"/>
        <v>4125745</v>
      </c>
      <c r="R37" s="31">
        <f t="shared" si="3"/>
        <v>4320933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25319469</v>
      </c>
      <c r="X37" s="31">
        <f t="shared" si="3"/>
        <v>5125983</v>
      </c>
      <c r="Y37" s="31">
        <f t="shared" si="3"/>
        <v>20193486</v>
      </c>
      <c r="Z37" s="32">
        <f>+IF(X37&lt;&gt;0,+(Y37/X37)*100,0)</f>
        <v>393.9436787051381</v>
      </c>
      <c r="AA37" s="33">
        <f>SUM(AA29:AA36)</f>
        <v>7358688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7358688</v>
      </c>
      <c r="D44" s="29">
        <f>+D37+D43</f>
        <v>0</v>
      </c>
      <c r="E44" s="30">
        <f t="shared" si="5"/>
        <v>6235740</v>
      </c>
      <c r="F44" s="31">
        <f t="shared" si="5"/>
        <v>7358688</v>
      </c>
      <c r="G44" s="31">
        <f t="shared" si="5"/>
        <v>7467818</v>
      </c>
      <c r="H44" s="31">
        <f t="shared" si="5"/>
        <v>97435</v>
      </c>
      <c r="I44" s="31">
        <f t="shared" si="5"/>
        <v>0</v>
      </c>
      <c r="J44" s="31">
        <f t="shared" si="5"/>
        <v>7565253</v>
      </c>
      <c r="K44" s="31">
        <f t="shared" si="5"/>
        <v>-2375299</v>
      </c>
      <c r="L44" s="31">
        <f t="shared" si="5"/>
        <v>15706922</v>
      </c>
      <c r="M44" s="31">
        <f t="shared" si="5"/>
        <v>101660</v>
      </c>
      <c r="N44" s="31">
        <f t="shared" si="5"/>
        <v>13433283</v>
      </c>
      <c r="O44" s="31">
        <f t="shared" si="5"/>
        <v>97594</v>
      </c>
      <c r="P44" s="31">
        <f t="shared" si="5"/>
        <v>97594</v>
      </c>
      <c r="Q44" s="31">
        <f t="shared" si="5"/>
        <v>4125745</v>
      </c>
      <c r="R44" s="31">
        <f t="shared" si="5"/>
        <v>4320933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25319469</v>
      </c>
      <c r="X44" s="31">
        <f t="shared" si="5"/>
        <v>5125983</v>
      </c>
      <c r="Y44" s="31">
        <f t="shared" si="5"/>
        <v>20193486</v>
      </c>
      <c r="Z44" s="32">
        <f>+IF(X44&lt;&gt;0,+(Y44/X44)*100,0)</f>
        <v>393.9436787051381</v>
      </c>
      <c r="AA44" s="33">
        <f>+AA37+AA43</f>
        <v>7358688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-4191659</v>
      </c>
      <c r="D45" s="42">
        <f t="shared" si="6"/>
        <v>0</v>
      </c>
      <c r="E45" s="43">
        <f t="shared" si="6"/>
        <v>2644534</v>
      </c>
      <c r="F45" s="44">
        <f t="shared" si="6"/>
        <v>12533517</v>
      </c>
      <c r="G45" s="44">
        <f t="shared" si="6"/>
        <v>-5372827</v>
      </c>
      <c r="H45" s="44">
        <f t="shared" si="6"/>
        <v>1392311</v>
      </c>
      <c r="I45" s="44">
        <f t="shared" si="6"/>
        <v>0</v>
      </c>
      <c r="J45" s="44">
        <f t="shared" si="6"/>
        <v>-3980516</v>
      </c>
      <c r="K45" s="44">
        <f t="shared" si="6"/>
        <v>5290338</v>
      </c>
      <c r="L45" s="44">
        <f t="shared" si="6"/>
        <v>-11140597</v>
      </c>
      <c r="M45" s="44">
        <f t="shared" si="6"/>
        <v>2254672</v>
      </c>
      <c r="N45" s="44">
        <f t="shared" si="6"/>
        <v>-3595587</v>
      </c>
      <c r="O45" s="44">
        <f t="shared" si="6"/>
        <v>2171169</v>
      </c>
      <c r="P45" s="44">
        <f t="shared" si="6"/>
        <v>2171169</v>
      </c>
      <c r="Q45" s="44">
        <f t="shared" si="6"/>
        <v>-7293343</v>
      </c>
      <c r="R45" s="44">
        <f t="shared" si="6"/>
        <v>-2951005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-10527108</v>
      </c>
      <c r="X45" s="44">
        <f t="shared" si="6"/>
        <v>5938985</v>
      </c>
      <c r="Y45" s="44">
        <f t="shared" si="6"/>
        <v>-16466093</v>
      </c>
      <c r="Z45" s="45">
        <f>+IF(X45&lt;&gt;0,+(Y45/X45)*100,0)</f>
        <v>-277.25432881207814</v>
      </c>
      <c r="AA45" s="46">
        <f>+AA26-AA44</f>
        <v>12533517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-723132</v>
      </c>
      <c r="D47" s="18"/>
      <c r="E47" s="19">
        <v>25726023</v>
      </c>
      <c r="F47" s="20">
        <v>22604828</v>
      </c>
      <c r="G47" s="20">
        <v>-2198265</v>
      </c>
      <c r="H47" s="20">
        <v>-6024571</v>
      </c>
      <c r="I47" s="20"/>
      <c r="J47" s="20">
        <v>-8222836</v>
      </c>
      <c r="K47" s="20">
        <v>2409351</v>
      </c>
      <c r="L47" s="20">
        <v>-728051</v>
      </c>
      <c r="M47" s="20">
        <v>-110175</v>
      </c>
      <c r="N47" s="20">
        <v>1571125</v>
      </c>
      <c r="O47" s="20">
        <v>-122270</v>
      </c>
      <c r="P47" s="20">
        <v>-122270</v>
      </c>
      <c r="Q47" s="20">
        <v>-655258</v>
      </c>
      <c r="R47" s="20">
        <v>-899798</v>
      </c>
      <c r="S47" s="20"/>
      <c r="T47" s="20"/>
      <c r="U47" s="20"/>
      <c r="V47" s="20"/>
      <c r="W47" s="20">
        <v>-7551509</v>
      </c>
      <c r="X47" s="20">
        <v>18046039</v>
      </c>
      <c r="Y47" s="20">
        <v>-25597548</v>
      </c>
      <c r="Z47" s="47">
        <v>-141.84579785070841</v>
      </c>
      <c r="AA47" s="22">
        <v>22604828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-723132</v>
      </c>
      <c r="D50" s="50">
        <f t="shared" ref="D50:Y50" si="7">SUM(D47:D49)</f>
        <v>0</v>
      </c>
      <c r="E50" s="51">
        <f t="shared" si="7"/>
        <v>25726023</v>
      </c>
      <c r="F50" s="52">
        <f t="shared" si="7"/>
        <v>22604828</v>
      </c>
      <c r="G50" s="52">
        <f t="shared" si="7"/>
        <v>-2198265</v>
      </c>
      <c r="H50" s="52">
        <f t="shared" si="7"/>
        <v>-6024571</v>
      </c>
      <c r="I50" s="52">
        <f t="shared" si="7"/>
        <v>0</v>
      </c>
      <c r="J50" s="52">
        <f t="shared" si="7"/>
        <v>-8222836</v>
      </c>
      <c r="K50" s="52">
        <f t="shared" si="7"/>
        <v>2409351</v>
      </c>
      <c r="L50" s="52">
        <f t="shared" si="7"/>
        <v>-728051</v>
      </c>
      <c r="M50" s="52">
        <f t="shared" si="7"/>
        <v>-110175</v>
      </c>
      <c r="N50" s="52">
        <f t="shared" si="7"/>
        <v>1571125</v>
      </c>
      <c r="O50" s="52">
        <f t="shared" si="7"/>
        <v>-122270</v>
      </c>
      <c r="P50" s="52">
        <f t="shared" si="7"/>
        <v>-122270</v>
      </c>
      <c r="Q50" s="52">
        <f t="shared" si="7"/>
        <v>-655258</v>
      </c>
      <c r="R50" s="52">
        <f t="shared" si="7"/>
        <v>-899798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-7551509</v>
      </c>
      <c r="X50" s="52">
        <f t="shared" si="7"/>
        <v>18046039</v>
      </c>
      <c r="Y50" s="52">
        <f t="shared" si="7"/>
        <v>-25597548</v>
      </c>
      <c r="Z50" s="53">
        <f>+IF(X50&lt;&gt;0,+(Y50/X50)*100,0)</f>
        <v>-141.84579785070841</v>
      </c>
      <c r="AA50" s="54">
        <f>SUM(AA47:AA49)</f>
        <v>22604828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-21127025</v>
      </c>
      <c r="D6" s="18"/>
      <c r="E6" s="19">
        <v>-47114948</v>
      </c>
      <c r="F6" s="20">
        <v>-47114948</v>
      </c>
      <c r="G6" s="20">
        <v>-16901031</v>
      </c>
      <c r="H6" s="20">
        <v>-3545820</v>
      </c>
      <c r="I6" s="20">
        <v>-1561838</v>
      </c>
      <c r="J6" s="20">
        <v>-22008689</v>
      </c>
      <c r="K6" s="20">
        <v>-1711283</v>
      </c>
      <c r="L6" s="20">
        <v>108533</v>
      </c>
      <c r="M6" s="20">
        <v>-5770757</v>
      </c>
      <c r="N6" s="20">
        <v>-7373507</v>
      </c>
      <c r="O6" s="20">
        <v>-4721324</v>
      </c>
      <c r="P6" s="20">
        <v>-2928242</v>
      </c>
      <c r="Q6" s="20">
        <v>-6875548</v>
      </c>
      <c r="R6" s="20">
        <v>-14525114</v>
      </c>
      <c r="S6" s="20"/>
      <c r="T6" s="20"/>
      <c r="U6" s="20"/>
      <c r="V6" s="20"/>
      <c r="W6" s="20">
        <v>-43907310</v>
      </c>
      <c r="X6" s="20">
        <v>-35336214</v>
      </c>
      <c r="Y6" s="20">
        <v>-8571096</v>
      </c>
      <c r="Z6" s="21">
        <v>24.255841330370028</v>
      </c>
      <c r="AA6" s="22">
        <v>-47114948</v>
      </c>
    </row>
    <row r="7" spans="1:27" x14ac:dyDescent="0.25">
      <c r="A7" s="23" t="s">
        <v>35</v>
      </c>
      <c r="B7" s="17" t="s">
        <v>32</v>
      </c>
      <c r="C7" s="18">
        <v>47204380</v>
      </c>
      <c r="D7" s="18"/>
      <c r="E7" s="19">
        <v>8007545</v>
      </c>
      <c r="F7" s="20">
        <v>15765988</v>
      </c>
      <c r="G7" s="20">
        <v>50394264</v>
      </c>
      <c r="H7" s="20">
        <v>3139680</v>
      </c>
      <c r="I7" s="20">
        <v>-37901986</v>
      </c>
      <c r="J7" s="20">
        <v>15631958</v>
      </c>
      <c r="K7" s="20">
        <v>3155403</v>
      </c>
      <c r="L7" s="20">
        <v>3082107</v>
      </c>
      <c r="M7" s="20">
        <v>3214823</v>
      </c>
      <c r="N7" s="20">
        <v>9452333</v>
      </c>
      <c r="O7" s="20">
        <v>3154239</v>
      </c>
      <c r="P7" s="20">
        <v>3183158</v>
      </c>
      <c r="Q7" s="20">
        <v>3177015</v>
      </c>
      <c r="R7" s="20">
        <v>9514412</v>
      </c>
      <c r="S7" s="20"/>
      <c r="T7" s="20"/>
      <c r="U7" s="20"/>
      <c r="V7" s="20"/>
      <c r="W7" s="20">
        <v>34598703</v>
      </c>
      <c r="X7" s="20">
        <v>9109042</v>
      </c>
      <c r="Y7" s="20">
        <v>25489661</v>
      </c>
      <c r="Z7" s="21">
        <v>279.82812023481722</v>
      </c>
      <c r="AA7" s="22">
        <v>15765988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-949234</v>
      </c>
      <c r="D10" s="18"/>
      <c r="E10" s="19"/>
      <c r="F10" s="20">
        <v>-1213790</v>
      </c>
      <c r="G10" s="20">
        <v>-949234</v>
      </c>
      <c r="H10" s="20"/>
      <c r="I10" s="20">
        <v>-19298</v>
      </c>
      <c r="J10" s="20">
        <v>-968532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-968532</v>
      </c>
      <c r="X10" s="20">
        <v>-485516</v>
      </c>
      <c r="Y10" s="20">
        <v>-483016</v>
      </c>
      <c r="Z10" s="21">
        <v>99.485083910725919</v>
      </c>
      <c r="AA10" s="22">
        <v>-1213790</v>
      </c>
    </row>
    <row r="11" spans="1:27" x14ac:dyDescent="0.25">
      <c r="A11" s="23" t="s">
        <v>39</v>
      </c>
      <c r="B11" s="17" t="s">
        <v>32</v>
      </c>
      <c r="C11" s="18">
        <v>6818402</v>
      </c>
      <c r="D11" s="18"/>
      <c r="E11" s="19"/>
      <c r="F11" s="20"/>
      <c r="G11" s="24">
        <v>7210302</v>
      </c>
      <c r="H11" s="24">
        <v>508362</v>
      </c>
      <c r="I11" s="24">
        <v>404504</v>
      </c>
      <c r="J11" s="20">
        <v>8123168</v>
      </c>
      <c r="K11" s="24">
        <v>98347</v>
      </c>
      <c r="L11" s="24">
        <v>2540</v>
      </c>
      <c r="M11" s="20">
        <v>923801</v>
      </c>
      <c r="N11" s="24">
        <v>1024688</v>
      </c>
      <c r="O11" s="24">
        <v>1053009</v>
      </c>
      <c r="P11" s="24">
        <v>383522</v>
      </c>
      <c r="Q11" s="20">
        <v>429665</v>
      </c>
      <c r="R11" s="24">
        <v>1866196</v>
      </c>
      <c r="S11" s="24"/>
      <c r="T11" s="20"/>
      <c r="U11" s="24"/>
      <c r="V11" s="24"/>
      <c r="W11" s="24">
        <v>11014052</v>
      </c>
      <c r="X11" s="20"/>
      <c r="Y11" s="24">
        <v>11014052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31945303</v>
      </c>
      <c r="D13" s="29">
        <f>SUM(D6:D12)</f>
        <v>0</v>
      </c>
      <c r="E13" s="30">
        <f t="shared" si="0"/>
        <v>-39107403</v>
      </c>
      <c r="F13" s="31">
        <f t="shared" si="0"/>
        <v>-32562750</v>
      </c>
      <c r="G13" s="31">
        <f t="shared" si="0"/>
        <v>39753081</v>
      </c>
      <c r="H13" s="31">
        <f t="shared" si="0"/>
        <v>102222</v>
      </c>
      <c r="I13" s="31">
        <f t="shared" si="0"/>
        <v>-39078618</v>
      </c>
      <c r="J13" s="31">
        <f t="shared" si="0"/>
        <v>776685</v>
      </c>
      <c r="K13" s="31">
        <f t="shared" si="0"/>
        <v>1542467</v>
      </c>
      <c r="L13" s="31">
        <f t="shared" si="0"/>
        <v>3193180</v>
      </c>
      <c r="M13" s="31">
        <f t="shared" si="0"/>
        <v>-1632133</v>
      </c>
      <c r="N13" s="31">
        <f t="shared" si="0"/>
        <v>3103514</v>
      </c>
      <c r="O13" s="31">
        <f t="shared" si="0"/>
        <v>-514076</v>
      </c>
      <c r="P13" s="31">
        <f t="shared" si="0"/>
        <v>638438</v>
      </c>
      <c r="Q13" s="31">
        <f t="shared" si="0"/>
        <v>-3268868</v>
      </c>
      <c r="R13" s="31">
        <f t="shared" si="0"/>
        <v>-3144506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735693</v>
      </c>
      <c r="X13" s="31">
        <f t="shared" si="0"/>
        <v>-26712688</v>
      </c>
      <c r="Y13" s="31">
        <f t="shared" si="0"/>
        <v>27448381</v>
      </c>
      <c r="Z13" s="32">
        <f>+IF(X13&lt;&gt;0,+(Y13/X13)*100,0)</f>
        <v>-102.75409573158643</v>
      </c>
      <c r="AA13" s="33">
        <f>SUM(AA6:AA12)</f>
        <v>-32562750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393044939</v>
      </c>
      <c r="D17" s="18"/>
      <c r="E17" s="19">
        <v>25243147</v>
      </c>
      <c r="F17" s="20">
        <v>25243147</v>
      </c>
      <c r="G17" s="24">
        <v>395634201</v>
      </c>
      <c r="H17" s="24">
        <v>1483200</v>
      </c>
      <c r="I17" s="24">
        <v>-75150942</v>
      </c>
      <c r="J17" s="20">
        <v>321966459</v>
      </c>
      <c r="K17" s="24">
        <v>655644</v>
      </c>
      <c r="L17" s="24"/>
      <c r="M17" s="20">
        <v>5997932</v>
      </c>
      <c r="N17" s="24">
        <v>6653576</v>
      </c>
      <c r="O17" s="24">
        <v>6386983</v>
      </c>
      <c r="P17" s="24">
        <v>2255401</v>
      </c>
      <c r="Q17" s="20">
        <v>197573</v>
      </c>
      <c r="R17" s="24">
        <v>8839957</v>
      </c>
      <c r="S17" s="24"/>
      <c r="T17" s="20"/>
      <c r="U17" s="24"/>
      <c r="V17" s="24"/>
      <c r="W17" s="24">
        <v>337459992</v>
      </c>
      <c r="X17" s="20">
        <v>18932364</v>
      </c>
      <c r="Y17" s="24">
        <v>318527628</v>
      </c>
      <c r="Z17" s="25">
        <v>1682.4503691139678</v>
      </c>
      <c r="AA17" s="26">
        <v>25243147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393044939</v>
      </c>
      <c r="D25" s="29">
        <f t="shared" ref="D25:Y25" si="1">SUM(D15:D24)</f>
        <v>0</v>
      </c>
      <c r="E25" s="35">
        <f t="shared" si="1"/>
        <v>25243147</v>
      </c>
      <c r="F25" s="36">
        <f t="shared" si="1"/>
        <v>25243147</v>
      </c>
      <c r="G25" s="36">
        <f t="shared" si="1"/>
        <v>395634201</v>
      </c>
      <c r="H25" s="36">
        <f t="shared" si="1"/>
        <v>1483200</v>
      </c>
      <c r="I25" s="36">
        <f t="shared" si="1"/>
        <v>-75150942</v>
      </c>
      <c r="J25" s="36">
        <f t="shared" si="1"/>
        <v>321966459</v>
      </c>
      <c r="K25" s="36">
        <f t="shared" si="1"/>
        <v>655644</v>
      </c>
      <c r="L25" s="36">
        <f t="shared" si="1"/>
        <v>0</v>
      </c>
      <c r="M25" s="36">
        <f t="shared" si="1"/>
        <v>5997932</v>
      </c>
      <c r="N25" s="36">
        <f t="shared" si="1"/>
        <v>6653576</v>
      </c>
      <c r="O25" s="36">
        <f t="shared" si="1"/>
        <v>6386983</v>
      </c>
      <c r="P25" s="36">
        <f t="shared" si="1"/>
        <v>2255401</v>
      </c>
      <c r="Q25" s="36">
        <f t="shared" si="1"/>
        <v>197573</v>
      </c>
      <c r="R25" s="36">
        <f t="shared" si="1"/>
        <v>8839957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337459992</v>
      </c>
      <c r="X25" s="36">
        <f t="shared" si="1"/>
        <v>18932364</v>
      </c>
      <c r="Y25" s="36">
        <f t="shared" si="1"/>
        <v>318527628</v>
      </c>
      <c r="Z25" s="37">
        <f>+IF(X25&lt;&gt;0,+(Y25/X25)*100,0)</f>
        <v>1682.4503691139678</v>
      </c>
      <c r="AA25" s="38">
        <f>SUM(AA15:AA24)</f>
        <v>25243147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424990242</v>
      </c>
      <c r="D26" s="29">
        <f>+D13+D25</f>
        <v>0</v>
      </c>
      <c r="E26" s="30">
        <f t="shared" si="2"/>
        <v>-13864256</v>
      </c>
      <c r="F26" s="31">
        <f t="shared" si="2"/>
        <v>-7319603</v>
      </c>
      <c r="G26" s="31">
        <f t="shared" si="2"/>
        <v>435387282</v>
      </c>
      <c r="H26" s="31">
        <f t="shared" si="2"/>
        <v>1585422</v>
      </c>
      <c r="I26" s="31">
        <f t="shared" si="2"/>
        <v>-114229560</v>
      </c>
      <c r="J26" s="31">
        <f t="shared" si="2"/>
        <v>322743144</v>
      </c>
      <c r="K26" s="31">
        <f t="shared" si="2"/>
        <v>2198111</v>
      </c>
      <c r="L26" s="31">
        <f t="shared" si="2"/>
        <v>3193180</v>
      </c>
      <c r="M26" s="31">
        <f t="shared" si="2"/>
        <v>4365799</v>
      </c>
      <c r="N26" s="31">
        <f t="shared" si="2"/>
        <v>9757090</v>
      </c>
      <c r="O26" s="31">
        <f t="shared" si="2"/>
        <v>5872907</v>
      </c>
      <c r="P26" s="31">
        <f t="shared" si="2"/>
        <v>2893839</v>
      </c>
      <c r="Q26" s="31">
        <f t="shared" si="2"/>
        <v>-3071295</v>
      </c>
      <c r="R26" s="31">
        <f t="shared" si="2"/>
        <v>5695451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338195685</v>
      </c>
      <c r="X26" s="31">
        <f t="shared" si="2"/>
        <v>-7780324</v>
      </c>
      <c r="Y26" s="31">
        <f t="shared" si="2"/>
        <v>345976009</v>
      </c>
      <c r="Z26" s="32">
        <f>+IF(X26&lt;&gt;0,+(Y26/X26)*100,0)</f>
        <v>-4446.8072152265122</v>
      </c>
      <c r="AA26" s="33">
        <f>+AA13+AA25</f>
        <v>-7319603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-1318</v>
      </c>
      <c r="D31" s="18"/>
      <c r="E31" s="19"/>
      <c r="F31" s="20"/>
      <c r="G31" s="20">
        <v>-1318</v>
      </c>
      <c r="H31" s="20"/>
      <c r="I31" s="20"/>
      <c r="J31" s="20">
        <v>-1318</v>
      </c>
      <c r="K31" s="20"/>
      <c r="L31" s="20"/>
      <c r="M31" s="20"/>
      <c r="N31" s="20"/>
      <c r="O31" s="20">
        <v>-343</v>
      </c>
      <c r="P31" s="20"/>
      <c r="Q31" s="20">
        <v>-194</v>
      </c>
      <c r="R31" s="20">
        <v>-537</v>
      </c>
      <c r="S31" s="20"/>
      <c r="T31" s="20"/>
      <c r="U31" s="20"/>
      <c r="V31" s="20"/>
      <c r="W31" s="20">
        <v>-1855</v>
      </c>
      <c r="X31" s="20"/>
      <c r="Y31" s="20">
        <v>-1855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303731</v>
      </c>
      <c r="D32" s="18"/>
      <c r="E32" s="19">
        <v>-6824023</v>
      </c>
      <c r="F32" s="20">
        <v>-5055792</v>
      </c>
      <c r="G32" s="20">
        <v>-217422</v>
      </c>
      <c r="H32" s="20">
        <v>70982</v>
      </c>
      <c r="I32" s="20">
        <v>1243699</v>
      </c>
      <c r="J32" s="20">
        <v>1097259</v>
      </c>
      <c r="K32" s="20">
        <v>-992298</v>
      </c>
      <c r="L32" s="20">
        <v>-314771</v>
      </c>
      <c r="M32" s="20">
        <v>990369</v>
      </c>
      <c r="N32" s="20">
        <v>-316700</v>
      </c>
      <c r="O32" s="20">
        <v>2957360</v>
      </c>
      <c r="P32" s="20">
        <v>13006</v>
      </c>
      <c r="Q32" s="20">
        <v>-3983032</v>
      </c>
      <c r="R32" s="20">
        <v>-1012666</v>
      </c>
      <c r="S32" s="20"/>
      <c r="T32" s="20"/>
      <c r="U32" s="20"/>
      <c r="V32" s="20"/>
      <c r="W32" s="20">
        <v>-232107</v>
      </c>
      <c r="X32" s="20">
        <v>-4410711</v>
      </c>
      <c r="Y32" s="20">
        <v>4178604</v>
      </c>
      <c r="Z32" s="21">
        <v>-94.737651140598416</v>
      </c>
      <c r="AA32" s="22">
        <v>-5055792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12176312</v>
      </c>
      <c r="D35" s="18"/>
      <c r="E35" s="19">
        <v>2315454</v>
      </c>
      <c r="F35" s="20">
        <v>2315454</v>
      </c>
      <c r="G35" s="20">
        <v>12438248</v>
      </c>
      <c r="H35" s="20">
        <v>260184</v>
      </c>
      <c r="I35" s="20">
        <v>260200</v>
      </c>
      <c r="J35" s="20">
        <v>12958632</v>
      </c>
      <c r="K35" s="20">
        <v>259966</v>
      </c>
      <c r="L35" s="20">
        <v>259063</v>
      </c>
      <c r="M35" s="20">
        <v>258568</v>
      </c>
      <c r="N35" s="20">
        <v>777597</v>
      </c>
      <c r="O35" s="20">
        <v>258527</v>
      </c>
      <c r="P35" s="20">
        <v>258964</v>
      </c>
      <c r="Q35" s="20">
        <v>258264</v>
      </c>
      <c r="R35" s="20">
        <v>775755</v>
      </c>
      <c r="S35" s="20"/>
      <c r="T35" s="20"/>
      <c r="U35" s="20"/>
      <c r="V35" s="20"/>
      <c r="W35" s="20">
        <v>14511984</v>
      </c>
      <c r="X35" s="20">
        <v>1736595</v>
      </c>
      <c r="Y35" s="20">
        <v>12775389</v>
      </c>
      <c r="Z35" s="21">
        <v>735.65736397951162</v>
      </c>
      <c r="AA35" s="22">
        <v>2315454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12478725</v>
      </c>
      <c r="D37" s="29">
        <f t="shared" ref="D37:Y37" si="3">SUM(D29:D36)</f>
        <v>0</v>
      </c>
      <c r="E37" s="30">
        <f t="shared" si="3"/>
        <v>-4508569</v>
      </c>
      <c r="F37" s="31">
        <f t="shared" si="3"/>
        <v>-2740338</v>
      </c>
      <c r="G37" s="31">
        <f t="shared" si="3"/>
        <v>12219508</v>
      </c>
      <c r="H37" s="31">
        <f t="shared" si="3"/>
        <v>331166</v>
      </c>
      <c r="I37" s="31">
        <f t="shared" si="3"/>
        <v>1503899</v>
      </c>
      <c r="J37" s="31">
        <f t="shared" si="3"/>
        <v>14054573</v>
      </c>
      <c r="K37" s="31">
        <f t="shared" si="3"/>
        <v>-732332</v>
      </c>
      <c r="L37" s="31">
        <f t="shared" si="3"/>
        <v>-55708</v>
      </c>
      <c r="M37" s="31">
        <f t="shared" si="3"/>
        <v>1248937</v>
      </c>
      <c r="N37" s="31">
        <f t="shared" si="3"/>
        <v>460897</v>
      </c>
      <c r="O37" s="31">
        <f t="shared" si="3"/>
        <v>3215544</v>
      </c>
      <c r="P37" s="31">
        <f t="shared" si="3"/>
        <v>271970</v>
      </c>
      <c r="Q37" s="31">
        <f t="shared" si="3"/>
        <v>-3724962</v>
      </c>
      <c r="R37" s="31">
        <f t="shared" si="3"/>
        <v>-237448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14278022</v>
      </c>
      <c r="X37" s="31">
        <f t="shared" si="3"/>
        <v>-2674116</v>
      </c>
      <c r="Y37" s="31">
        <f t="shared" si="3"/>
        <v>16952138</v>
      </c>
      <c r="Z37" s="32">
        <f>+IF(X37&lt;&gt;0,+(Y37/X37)*100,0)</f>
        <v>-633.9342795899654</v>
      </c>
      <c r="AA37" s="33">
        <f>SUM(AA29:AA36)</f>
        <v>-2740338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12478725</v>
      </c>
      <c r="D44" s="29">
        <f>+D37+D43</f>
        <v>0</v>
      </c>
      <c r="E44" s="30">
        <f t="shared" si="5"/>
        <v>-4508569</v>
      </c>
      <c r="F44" s="31">
        <f t="shared" si="5"/>
        <v>-2740338</v>
      </c>
      <c r="G44" s="31">
        <f t="shared" si="5"/>
        <v>12219508</v>
      </c>
      <c r="H44" s="31">
        <f t="shared" si="5"/>
        <v>331166</v>
      </c>
      <c r="I44" s="31">
        <f t="shared" si="5"/>
        <v>1503899</v>
      </c>
      <c r="J44" s="31">
        <f t="shared" si="5"/>
        <v>14054573</v>
      </c>
      <c r="K44" s="31">
        <f t="shared" si="5"/>
        <v>-732332</v>
      </c>
      <c r="L44" s="31">
        <f t="shared" si="5"/>
        <v>-55708</v>
      </c>
      <c r="M44" s="31">
        <f t="shared" si="5"/>
        <v>1248937</v>
      </c>
      <c r="N44" s="31">
        <f t="shared" si="5"/>
        <v>460897</v>
      </c>
      <c r="O44" s="31">
        <f t="shared" si="5"/>
        <v>3215544</v>
      </c>
      <c r="P44" s="31">
        <f t="shared" si="5"/>
        <v>271970</v>
      </c>
      <c r="Q44" s="31">
        <f t="shared" si="5"/>
        <v>-3724962</v>
      </c>
      <c r="R44" s="31">
        <f t="shared" si="5"/>
        <v>-237448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14278022</v>
      </c>
      <c r="X44" s="31">
        <f t="shared" si="5"/>
        <v>-2674116</v>
      </c>
      <c r="Y44" s="31">
        <f t="shared" si="5"/>
        <v>16952138</v>
      </c>
      <c r="Z44" s="32">
        <f>+IF(X44&lt;&gt;0,+(Y44/X44)*100,0)</f>
        <v>-633.9342795899654</v>
      </c>
      <c r="AA44" s="33">
        <f>+AA37+AA43</f>
        <v>-2740338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412511517</v>
      </c>
      <c r="D45" s="42">
        <f t="shared" si="6"/>
        <v>0</v>
      </c>
      <c r="E45" s="43">
        <f t="shared" si="6"/>
        <v>-9355687</v>
      </c>
      <c r="F45" s="44">
        <f t="shared" si="6"/>
        <v>-4579265</v>
      </c>
      <c r="G45" s="44">
        <f t="shared" si="6"/>
        <v>423167774</v>
      </c>
      <c r="H45" s="44">
        <f t="shared" si="6"/>
        <v>1254256</v>
      </c>
      <c r="I45" s="44">
        <f t="shared" si="6"/>
        <v>-115733459</v>
      </c>
      <c r="J45" s="44">
        <f t="shared" si="6"/>
        <v>308688571</v>
      </c>
      <c r="K45" s="44">
        <f t="shared" si="6"/>
        <v>2930443</v>
      </c>
      <c r="L45" s="44">
        <f t="shared" si="6"/>
        <v>3248888</v>
      </c>
      <c r="M45" s="44">
        <f t="shared" si="6"/>
        <v>3116862</v>
      </c>
      <c r="N45" s="44">
        <f t="shared" si="6"/>
        <v>9296193</v>
      </c>
      <c r="O45" s="44">
        <f t="shared" si="6"/>
        <v>2657363</v>
      </c>
      <c r="P45" s="44">
        <f t="shared" si="6"/>
        <v>2621869</v>
      </c>
      <c r="Q45" s="44">
        <f t="shared" si="6"/>
        <v>653667</v>
      </c>
      <c r="R45" s="44">
        <f t="shared" si="6"/>
        <v>5932899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323917663</v>
      </c>
      <c r="X45" s="44">
        <f t="shared" si="6"/>
        <v>-5106208</v>
      </c>
      <c r="Y45" s="44">
        <f t="shared" si="6"/>
        <v>329023871</v>
      </c>
      <c r="Z45" s="45">
        <f>+IF(X45&lt;&gt;0,+(Y45/X45)*100,0)</f>
        <v>-6443.6049412793209</v>
      </c>
      <c r="AA45" s="46">
        <f>+AA26-AA44</f>
        <v>-4579265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-17323555</v>
      </c>
      <c r="D47" s="18"/>
      <c r="E47" s="19">
        <v>-9355686</v>
      </c>
      <c r="F47" s="20">
        <v>-4579264</v>
      </c>
      <c r="G47" s="20">
        <v>-17323555</v>
      </c>
      <c r="H47" s="20"/>
      <c r="I47" s="20"/>
      <c r="J47" s="20">
        <v>-17323555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-17323555</v>
      </c>
      <c r="X47" s="20">
        <v>-5106199</v>
      </c>
      <c r="Y47" s="20">
        <v>-12217356</v>
      </c>
      <c r="Z47" s="47">
        <v>239.2651755248865</v>
      </c>
      <c r="AA47" s="22">
        <v>-4579264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-17323555</v>
      </c>
      <c r="D50" s="50">
        <f t="shared" ref="D50:Y50" si="7">SUM(D47:D49)</f>
        <v>0</v>
      </c>
      <c r="E50" s="51">
        <f t="shared" si="7"/>
        <v>-9355686</v>
      </c>
      <c r="F50" s="52">
        <f t="shared" si="7"/>
        <v>-4579264</v>
      </c>
      <c r="G50" s="52">
        <f t="shared" si="7"/>
        <v>-17323555</v>
      </c>
      <c r="H50" s="52">
        <f t="shared" si="7"/>
        <v>0</v>
      </c>
      <c r="I50" s="52">
        <f t="shared" si="7"/>
        <v>0</v>
      </c>
      <c r="J50" s="52">
        <f t="shared" si="7"/>
        <v>-17323555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-17323555</v>
      </c>
      <c r="X50" s="52">
        <f t="shared" si="7"/>
        <v>-5106199</v>
      </c>
      <c r="Y50" s="52">
        <f t="shared" si="7"/>
        <v>-12217356</v>
      </c>
      <c r="Z50" s="53">
        <f>+IF(X50&lt;&gt;0,+(Y50/X50)*100,0)</f>
        <v>239.2651755248865</v>
      </c>
      <c r="AA50" s="54">
        <f>SUM(AA47:AA49)</f>
        <v>-4579264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FC8C574-EB82-4A57-84F8-1DC57DD3171D}"/>
</file>

<file path=customXml/itemProps2.xml><?xml version="1.0" encoding="utf-8"?>
<ds:datastoreItem xmlns:ds="http://schemas.openxmlformats.org/officeDocument/2006/customXml" ds:itemID="{0123F2EA-F373-4F1D-B1D4-F6A8F6FB2D6C}"/>
</file>

<file path=customXml/itemProps3.xml><?xml version="1.0" encoding="utf-8"?>
<ds:datastoreItem xmlns:ds="http://schemas.openxmlformats.org/officeDocument/2006/customXml" ds:itemID="{75830B0C-3D31-423B-ACB3-9845E910AA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2024-05-23T11:31:18Z</dcterms:created>
  <dcterms:modified xsi:type="dcterms:W3CDTF">2024-05-23T11:35:35Z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